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3\исполнение\1 квартал 2023\"/>
    </mc:Choice>
  </mc:AlternateContent>
  <bookViews>
    <workbookView xWindow="-120" yWindow="-120" windowWidth="23250" windowHeight="13170" tabRatio="500"/>
  </bookViews>
  <sheets>
    <sheet name="2023-2025" sheetId="4" r:id="rId1"/>
    <sheet name="Лист1" sheetId="1" state="hidden" r:id="rId2"/>
  </sheets>
  <definedNames>
    <definedName name="_xlnm._FilterDatabase" localSheetId="0" hidden="1">'2023-2025'!$A$1:$G$770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'2023-2025'!$A$1:$L$760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695" i="4" l="1"/>
  <c r="E695" i="4"/>
  <c r="F303" i="4"/>
  <c r="F198" i="4"/>
  <c r="E198" i="4"/>
  <c r="G15" i="4"/>
  <c r="G21" i="4"/>
  <c r="G26" i="4"/>
  <c r="G29" i="4"/>
  <c r="G30" i="4"/>
  <c r="G31" i="4"/>
  <c r="G36" i="4"/>
  <c r="G40" i="4"/>
  <c r="G41" i="4"/>
  <c r="G44" i="4"/>
  <c r="G45" i="4"/>
  <c r="G46" i="4"/>
  <c r="G50" i="4"/>
  <c r="G55" i="4"/>
  <c r="G60" i="4"/>
  <c r="G65" i="4"/>
  <c r="G71" i="4"/>
  <c r="G72" i="4"/>
  <c r="G75" i="4"/>
  <c r="G76" i="4"/>
  <c r="G79" i="4"/>
  <c r="G80" i="4"/>
  <c r="G83" i="4"/>
  <c r="G85" i="4"/>
  <c r="G87" i="4"/>
  <c r="G91" i="4"/>
  <c r="G94" i="4"/>
  <c r="G96" i="4"/>
  <c r="G99" i="4"/>
  <c r="G104" i="4"/>
  <c r="G106" i="4"/>
  <c r="G109" i="4"/>
  <c r="G112" i="4"/>
  <c r="G114" i="4"/>
  <c r="G116" i="4"/>
  <c r="G119" i="4"/>
  <c r="G121" i="4"/>
  <c r="G127" i="4"/>
  <c r="G129" i="4"/>
  <c r="G133" i="4"/>
  <c r="G137" i="4"/>
  <c r="G138" i="4"/>
  <c r="G141" i="4"/>
  <c r="G144" i="4"/>
  <c r="G145" i="4"/>
  <c r="G146" i="4"/>
  <c r="G150" i="4"/>
  <c r="G154" i="4"/>
  <c r="G155" i="4"/>
  <c r="G158" i="4"/>
  <c r="G159" i="4"/>
  <c r="G162" i="4"/>
  <c r="G163" i="4"/>
  <c r="G166" i="4"/>
  <c r="G167" i="4"/>
  <c r="G170" i="4"/>
  <c r="G171" i="4"/>
  <c r="G175" i="4"/>
  <c r="G176" i="4"/>
  <c r="G177" i="4"/>
  <c r="G180" i="4"/>
  <c r="G181" i="4"/>
  <c r="G185" i="4"/>
  <c r="G186" i="4"/>
  <c r="G191" i="4"/>
  <c r="G195" i="4"/>
  <c r="G196" i="4"/>
  <c r="G199" i="4"/>
  <c r="G202" i="4"/>
  <c r="G203" i="4"/>
  <c r="G206" i="4"/>
  <c r="G207" i="4"/>
  <c r="G211" i="4"/>
  <c r="G212" i="4"/>
  <c r="G213" i="4"/>
  <c r="G215" i="4"/>
  <c r="G220" i="4"/>
  <c r="G222" i="4"/>
  <c r="G225" i="4"/>
  <c r="G231" i="4"/>
  <c r="G236" i="4"/>
  <c r="G238" i="4"/>
  <c r="G240" i="4"/>
  <c r="G241" i="4"/>
  <c r="G242" i="4"/>
  <c r="G247" i="4"/>
  <c r="G249" i="4"/>
  <c r="G254" i="4"/>
  <c r="G257" i="4"/>
  <c r="G263" i="4"/>
  <c r="G266" i="4"/>
  <c r="G267" i="4"/>
  <c r="G272" i="4"/>
  <c r="G277" i="4"/>
  <c r="G283" i="4"/>
  <c r="G288" i="4"/>
  <c r="G289" i="4"/>
  <c r="G294" i="4"/>
  <c r="G296" i="4"/>
  <c r="G302" i="4"/>
  <c r="G306" i="4"/>
  <c r="G311" i="4"/>
  <c r="G315" i="4"/>
  <c r="G320" i="4"/>
  <c r="G324" i="4"/>
  <c r="G327" i="4"/>
  <c r="G330" i="4"/>
  <c r="G336" i="4"/>
  <c r="G339" i="4"/>
  <c r="G342" i="4"/>
  <c r="G346" i="4"/>
  <c r="G352" i="4"/>
  <c r="G356" i="4"/>
  <c r="G360" i="4"/>
  <c r="G363" i="4"/>
  <c r="G365" i="4"/>
  <c r="G370" i="4"/>
  <c r="G374" i="4"/>
  <c r="G378" i="4"/>
  <c r="G383" i="4"/>
  <c r="G387" i="4"/>
  <c r="G392" i="4"/>
  <c r="G397" i="4"/>
  <c r="G402" i="4"/>
  <c r="G404" i="4"/>
  <c r="G410" i="4"/>
  <c r="G412" i="4"/>
  <c r="G417" i="4"/>
  <c r="G418" i="4"/>
  <c r="G419" i="4"/>
  <c r="G422" i="4"/>
  <c r="G427" i="4"/>
  <c r="G431" i="4"/>
  <c r="G432" i="4"/>
  <c r="G438" i="4"/>
  <c r="G441" i="4"/>
  <c r="G446" i="4"/>
  <c r="G451" i="4"/>
  <c r="G452" i="4"/>
  <c r="G456" i="4"/>
  <c r="G460" i="4"/>
  <c r="G463" i="4"/>
  <c r="G469" i="4"/>
  <c r="G473" i="4"/>
  <c r="G478" i="4"/>
  <c r="G483" i="4"/>
  <c r="G489" i="4"/>
  <c r="G495" i="4"/>
  <c r="G498" i="4"/>
  <c r="G502" i="4"/>
  <c r="G504" i="4"/>
  <c r="G508" i="4"/>
  <c r="G510" i="4"/>
  <c r="G512" i="4"/>
  <c r="G517" i="4"/>
  <c r="G522" i="4"/>
  <c r="G525" i="4"/>
  <c r="G529" i="4"/>
  <c r="G532" i="4"/>
  <c r="G534" i="4"/>
  <c r="G537" i="4"/>
  <c r="G540" i="4"/>
  <c r="G543" i="4"/>
  <c r="G545" i="4"/>
  <c r="G548" i="4"/>
  <c r="G553" i="4"/>
  <c r="G555" i="4"/>
  <c r="G565" i="4"/>
  <c r="G568" i="4"/>
  <c r="G572" i="4"/>
  <c r="G577" i="4"/>
  <c r="G582" i="4"/>
  <c r="G586" i="4"/>
  <c r="G592" i="4"/>
  <c r="G593" i="4"/>
  <c r="G596" i="4"/>
  <c r="G599" i="4"/>
  <c r="G602" i="4"/>
  <c r="G605" i="4"/>
  <c r="G608" i="4"/>
  <c r="G614" i="4"/>
  <c r="G615" i="4"/>
  <c r="G634" i="4"/>
  <c r="G637" i="4"/>
  <c r="G642" i="4"/>
  <c r="G647" i="4"/>
  <c r="G649" i="4"/>
  <c r="G655" i="4"/>
  <c r="G660" i="4"/>
  <c r="G662" i="4"/>
  <c r="G666" i="4"/>
  <c r="G672" i="4"/>
  <c r="G675" i="4"/>
  <c r="G676" i="4"/>
  <c r="G679" i="4"/>
  <c r="G682" i="4"/>
  <c r="G683" i="4"/>
  <c r="G687" i="4"/>
  <c r="G688" i="4"/>
  <c r="G693" i="4"/>
  <c r="G694" i="4"/>
  <c r="G696" i="4"/>
  <c r="G699" i="4"/>
  <c r="G702" i="4"/>
  <c r="G705" i="4"/>
  <c r="G706" i="4"/>
  <c r="G709" i="4"/>
  <c r="G711" i="4"/>
  <c r="G714" i="4"/>
  <c r="G715" i="4"/>
  <c r="G719" i="4"/>
  <c r="G720" i="4"/>
  <c r="G725" i="4"/>
  <c r="G730" i="4"/>
  <c r="G733" i="4"/>
  <c r="G736" i="4"/>
  <c r="G738" i="4"/>
  <c r="G741" i="4"/>
  <c r="G743" i="4"/>
  <c r="G745" i="4"/>
  <c r="G749" i="4"/>
  <c r="G752" i="4"/>
  <c r="G755" i="4"/>
  <c r="G759" i="4"/>
  <c r="F704" i="4" l="1"/>
  <c r="E704" i="4"/>
  <c r="G704" i="4" l="1"/>
  <c r="F648" i="4"/>
  <c r="F646" i="4"/>
  <c r="E648" i="4"/>
  <c r="E646" i="4"/>
  <c r="G646" i="4" l="1"/>
  <c r="G648" i="4"/>
  <c r="E645" i="4"/>
  <c r="E644" i="4" s="1"/>
  <c r="F645" i="4"/>
  <c r="F644" i="4" l="1"/>
  <c r="G645" i="4"/>
  <c r="F620" i="4"/>
  <c r="G620" i="4" s="1"/>
  <c r="F350" i="4"/>
  <c r="G350" i="4" s="1"/>
  <c r="F123" i="4"/>
  <c r="G123" i="4" s="1"/>
  <c r="F757" i="4"/>
  <c r="G757" i="4" s="1"/>
  <c r="F631" i="4"/>
  <c r="G631" i="4" s="1"/>
  <c r="F627" i="4"/>
  <c r="G627" i="4" s="1"/>
  <c r="F623" i="4"/>
  <c r="G623" i="4" s="1"/>
  <c r="F559" i="4"/>
  <c r="G559" i="4" s="1"/>
  <c r="F551" i="4"/>
  <c r="G551" i="4" s="1"/>
  <c r="F527" i="4"/>
  <c r="G527" i="4" s="1"/>
  <c r="F468" i="4"/>
  <c r="G468" i="4" s="1"/>
  <c r="F132" i="4"/>
  <c r="G132" i="4" s="1"/>
  <c r="F124" i="4"/>
  <c r="G124" i="4" s="1"/>
  <c r="F101" i="4"/>
  <c r="G101" i="4" s="1"/>
  <c r="F89" i="4"/>
  <c r="G89" i="4" s="1"/>
  <c r="F70" i="4"/>
  <c r="E70" i="4"/>
  <c r="G70" i="4" l="1"/>
  <c r="F643" i="4"/>
  <c r="G644" i="4"/>
  <c r="F210" i="4"/>
  <c r="E210" i="4"/>
  <c r="E214" i="4"/>
  <c r="G214" i="4" s="1"/>
  <c r="F209" i="4" l="1"/>
  <c r="G210" i="4"/>
  <c r="E209" i="4"/>
  <c r="E208" i="4" s="1"/>
  <c r="E54" i="4"/>
  <c r="E51" i="4" s="1"/>
  <c r="F54" i="4"/>
  <c r="F51" i="4" l="1"/>
  <c r="G51" i="4" s="1"/>
  <c r="G54" i="4"/>
  <c r="F208" i="4"/>
  <c r="G208" i="4" s="1"/>
  <c r="G209" i="4"/>
  <c r="F53" i="4"/>
  <c r="E53" i="4"/>
  <c r="E52" i="4" s="1"/>
  <c r="F52" i="4" l="1"/>
  <c r="G52" i="4" s="1"/>
  <c r="G53" i="4"/>
  <c r="F455" i="4"/>
  <c r="E455" i="4"/>
  <c r="E454" i="4" s="1"/>
  <c r="E453" i="4" s="1"/>
  <c r="F454" i="4" l="1"/>
  <c r="G455" i="4"/>
  <c r="F351" i="4"/>
  <c r="E351" i="4"/>
  <c r="G351" i="4" l="1"/>
  <c r="F453" i="4"/>
  <c r="G453" i="4" s="1"/>
  <c r="G454" i="4"/>
  <c r="F161" i="4"/>
  <c r="E161" i="4"/>
  <c r="E160" i="4" s="1"/>
  <c r="F165" i="4"/>
  <c r="E165" i="4"/>
  <c r="E164" i="4" s="1"/>
  <c r="F43" i="4"/>
  <c r="G43" i="4" s="1"/>
  <c r="E43" i="4"/>
  <c r="F160" i="4" l="1"/>
  <c r="G160" i="4" s="1"/>
  <c r="G161" i="4"/>
  <c r="F164" i="4"/>
  <c r="G164" i="4" s="1"/>
  <c r="G165" i="4"/>
  <c r="F184" i="4"/>
  <c r="E184" i="4"/>
  <c r="F440" i="4"/>
  <c r="E440" i="4"/>
  <c r="E439" i="4" s="1"/>
  <c r="F439" i="4" l="1"/>
  <c r="G439" i="4" s="1"/>
  <c r="G440" i="4"/>
  <c r="G184" i="4"/>
  <c r="F758" i="4"/>
  <c r="E758" i="4"/>
  <c r="F754" i="4"/>
  <c r="E754" i="4"/>
  <c r="F756" i="4"/>
  <c r="E756" i="4"/>
  <c r="G756" i="4" l="1"/>
  <c r="G758" i="4"/>
  <c r="G754" i="4"/>
  <c r="F753" i="4"/>
  <c r="E753" i="4"/>
  <c r="G753" i="4" l="1"/>
  <c r="E305" i="4"/>
  <c r="F571" i="4"/>
  <c r="E571" i="4"/>
  <c r="E570" i="4" s="1"/>
  <c r="E569" i="4" s="1"/>
  <c r="F724" i="4"/>
  <c r="E724" i="4"/>
  <c r="E723" i="4" s="1"/>
  <c r="E722" i="4" s="1"/>
  <c r="F445" i="4"/>
  <c r="E445" i="4"/>
  <c r="E444" i="4" s="1"/>
  <c r="E443" i="4" s="1"/>
  <c r="E442" i="4" s="1"/>
  <c r="F671" i="4"/>
  <c r="E671" i="4"/>
  <c r="E670" i="4" s="1"/>
  <c r="F570" i="4" l="1"/>
  <c r="G571" i="4"/>
  <c r="F444" i="4"/>
  <c r="G445" i="4"/>
  <c r="E304" i="4"/>
  <c r="G305" i="4"/>
  <c r="F670" i="4"/>
  <c r="G670" i="4" s="1"/>
  <c r="G671" i="4"/>
  <c r="F723" i="4"/>
  <c r="G724" i="4"/>
  <c r="F256" i="4"/>
  <c r="E256" i="4"/>
  <c r="E255" i="4" s="1"/>
  <c r="F528" i="4"/>
  <c r="E528" i="4"/>
  <c r="G723" i="4" l="1"/>
  <c r="F722" i="4"/>
  <c r="G444" i="4"/>
  <c r="F443" i="4"/>
  <c r="F442" i="4" s="1"/>
  <c r="F255" i="4"/>
  <c r="G255" i="4" s="1"/>
  <c r="G256" i="4"/>
  <c r="G528" i="4"/>
  <c r="E303" i="4"/>
  <c r="G304" i="4"/>
  <c r="F569" i="4"/>
  <c r="G569" i="4" s="1"/>
  <c r="G570" i="4"/>
  <c r="F183" i="4"/>
  <c r="E183" i="4"/>
  <c r="E182" i="4" s="1"/>
  <c r="G443" i="4" l="1"/>
  <c r="F182" i="4"/>
  <c r="G182" i="4" s="1"/>
  <c r="G183" i="4"/>
  <c r="F122" i="4"/>
  <c r="F120" i="4"/>
  <c r="F118" i="4"/>
  <c r="F117" i="4" l="1"/>
  <c r="F115" i="4"/>
  <c r="E115" i="4"/>
  <c r="G115" i="4" l="1"/>
  <c r="F153" i="4"/>
  <c r="E153" i="4"/>
  <c r="E152" i="4" s="1"/>
  <c r="F152" i="4" l="1"/>
  <c r="G152" i="4" s="1"/>
  <c r="G153" i="4"/>
  <c r="H368" i="4"/>
  <c r="I368" i="4"/>
  <c r="J368" i="4"/>
  <c r="K368" i="4"/>
  <c r="L368" i="4"/>
  <c r="H400" i="4"/>
  <c r="I400" i="4"/>
  <c r="J400" i="4"/>
  <c r="K400" i="4"/>
  <c r="L400" i="4"/>
  <c r="F403" i="4"/>
  <c r="E403" i="4"/>
  <c r="G403" i="4" l="1"/>
  <c r="F471" i="4"/>
  <c r="E472" i="4"/>
  <c r="F641" i="4"/>
  <c r="E641" i="4"/>
  <c r="E640" i="4" s="1"/>
  <c r="E639" i="4" s="1"/>
  <c r="E638" i="4" s="1"/>
  <c r="F470" i="4" l="1"/>
  <c r="F640" i="4"/>
  <c r="G641" i="4"/>
  <c r="E471" i="4"/>
  <c r="E470" i="4" s="1"/>
  <c r="G472" i="4"/>
  <c r="F692" i="4"/>
  <c r="E692" i="4"/>
  <c r="G471" i="4" l="1"/>
  <c r="F639" i="4"/>
  <c r="G640" i="4"/>
  <c r="G692" i="4"/>
  <c r="G470" i="4"/>
  <c r="F691" i="4" l="1"/>
  <c r="G695" i="4"/>
  <c r="F638" i="4"/>
  <c r="G638" i="4" s="1"/>
  <c r="G639" i="4"/>
  <c r="H312" i="4"/>
  <c r="I312" i="4"/>
  <c r="J312" i="4"/>
  <c r="K312" i="4"/>
  <c r="L312" i="4"/>
  <c r="F386" i="4" l="1"/>
  <c r="E386" i="4"/>
  <c r="E385" i="4" s="1"/>
  <c r="E384" i="4" s="1"/>
  <c r="F385" i="4" l="1"/>
  <c r="G386" i="4"/>
  <c r="F377" i="4"/>
  <c r="E377" i="4"/>
  <c r="E376" i="4" s="1"/>
  <c r="E375" i="4" s="1"/>
  <c r="F376" i="4" l="1"/>
  <c r="G377" i="4"/>
  <c r="F384" i="4"/>
  <c r="G384" i="4" s="1"/>
  <c r="G385" i="4"/>
  <c r="F341" i="4"/>
  <c r="E341" i="4"/>
  <c r="E340" i="4" s="1"/>
  <c r="F335" i="4"/>
  <c r="E335" i="4"/>
  <c r="E334" i="4" s="1"/>
  <c r="F334" i="4" l="1"/>
  <c r="G334" i="4" s="1"/>
  <c r="G335" i="4"/>
  <c r="F340" i="4"/>
  <c r="G340" i="4" s="1"/>
  <c r="G341" i="4"/>
  <c r="F375" i="4"/>
  <c r="G375" i="4" s="1"/>
  <c r="G376" i="4"/>
  <c r="F301" i="4"/>
  <c r="E301" i="4"/>
  <c r="E300" i="4" s="1"/>
  <c r="E299" i="4" s="1"/>
  <c r="H321" i="4"/>
  <c r="I321" i="4"/>
  <c r="J321" i="4"/>
  <c r="K321" i="4"/>
  <c r="L321" i="4"/>
  <c r="F329" i="4"/>
  <c r="E329" i="4"/>
  <c r="E328" i="4" s="1"/>
  <c r="F326" i="4"/>
  <c r="E326" i="4"/>
  <c r="E325" i="4" s="1"/>
  <c r="F325" i="4" l="1"/>
  <c r="G325" i="4" s="1"/>
  <c r="G326" i="4"/>
  <c r="F300" i="4"/>
  <c r="G301" i="4"/>
  <c r="F328" i="4"/>
  <c r="G328" i="4" s="1"/>
  <c r="G329" i="4"/>
  <c r="F224" i="4"/>
  <c r="E224" i="4"/>
  <c r="E223" i="4" s="1"/>
  <c r="F221" i="4"/>
  <c r="E221" i="4"/>
  <c r="F219" i="4"/>
  <c r="E219" i="4"/>
  <c r="F205" i="4"/>
  <c r="E205" i="4"/>
  <c r="E204" i="4" s="1"/>
  <c r="F201" i="4"/>
  <c r="E201" i="4"/>
  <c r="E200" i="4" s="1"/>
  <c r="E197" i="4"/>
  <c r="F194" i="4"/>
  <c r="E194" i="4"/>
  <c r="E193" i="4" s="1"/>
  <c r="F190" i="4"/>
  <c r="E190" i="4"/>
  <c r="E189" i="4" s="1"/>
  <c r="E188" i="4" s="1"/>
  <c r="F179" i="4"/>
  <c r="E179" i="4"/>
  <c r="E178" i="4" s="1"/>
  <c r="F174" i="4"/>
  <c r="E174" i="4"/>
  <c r="E173" i="4" s="1"/>
  <c r="F169" i="4"/>
  <c r="E169" i="4"/>
  <c r="E168" i="4" s="1"/>
  <c r="F157" i="4"/>
  <c r="E157" i="4"/>
  <c r="E156" i="4" s="1"/>
  <c r="F149" i="4"/>
  <c r="E149" i="4"/>
  <c r="E148" i="4" s="1"/>
  <c r="E147" i="4" s="1"/>
  <c r="F143" i="4"/>
  <c r="E143" i="4"/>
  <c r="E142" i="4" s="1"/>
  <c r="F140" i="4"/>
  <c r="E140" i="4"/>
  <c r="E139" i="4" s="1"/>
  <c r="F136" i="4"/>
  <c r="E136" i="4"/>
  <c r="E135" i="4" s="1"/>
  <c r="F131" i="4"/>
  <c r="E131" i="4"/>
  <c r="E130" i="4" s="1"/>
  <c r="F128" i="4"/>
  <c r="E128" i="4"/>
  <c r="F126" i="4"/>
  <c r="E126" i="4"/>
  <c r="E122" i="4"/>
  <c r="G122" i="4" s="1"/>
  <c r="E120" i="4"/>
  <c r="G120" i="4" s="1"/>
  <c r="E118" i="4"/>
  <c r="G118" i="4" s="1"/>
  <c r="F113" i="4"/>
  <c r="E113" i="4"/>
  <c r="F111" i="4"/>
  <c r="E111" i="4"/>
  <c r="F108" i="4"/>
  <c r="E108" i="4"/>
  <c r="E107" i="4" s="1"/>
  <c r="F105" i="4"/>
  <c r="E105" i="4"/>
  <c r="F103" i="4"/>
  <c r="E103" i="4"/>
  <c r="F100" i="4"/>
  <c r="E100" i="4"/>
  <c r="F98" i="4"/>
  <c r="E98" i="4"/>
  <c r="F95" i="4"/>
  <c r="E95" i="4"/>
  <c r="F93" i="4"/>
  <c r="E93" i="4"/>
  <c r="F90" i="4"/>
  <c r="E90" i="4"/>
  <c r="F88" i="4"/>
  <c r="E88" i="4"/>
  <c r="F86" i="4"/>
  <c r="E86" i="4"/>
  <c r="F84" i="4"/>
  <c r="E84" i="4"/>
  <c r="F82" i="4"/>
  <c r="E82" i="4"/>
  <c r="F78" i="4"/>
  <c r="E78" i="4"/>
  <c r="E77" i="4" s="1"/>
  <c r="F74" i="4"/>
  <c r="E74" i="4"/>
  <c r="E73" i="4" s="1"/>
  <c r="F69" i="4"/>
  <c r="E69" i="4"/>
  <c r="F239" i="4"/>
  <c r="E239" i="4"/>
  <c r="F237" i="4"/>
  <c r="E237" i="4"/>
  <c r="F235" i="4"/>
  <c r="E235" i="4"/>
  <c r="E151" i="4" l="1"/>
  <c r="G300" i="4"/>
  <c r="F299" i="4"/>
  <c r="G237" i="4"/>
  <c r="G69" i="4"/>
  <c r="G84" i="4"/>
  <c r="G88" i="4"/>
  <c r="G126" i="4"/>
  <c r="G93" i="4"/>
  <c r="G98" i="4"/>
  <c r="G103" i="4"/>
  <c r="F130" i="4"/>
  <c r="G130" i="4" s="1"/>
  <c r="G131" i="4"/>
  <c r="F139" i="4"/>
  <c r="G139" i="4" s="1"/>
  <c r="G140" i="4"/>
  <c r="F148" i="4"/>
  <c r="G149" i="4"/>
  <c r="F168" i="4"/>
  <c r="G169" i="4"/>
  <c r="G239" i="4"/>
  <c r="G82" i="4"/>
  <c r="G90" i="4"/>
  <c r="G100" i="4"/>
  <c r="G105" i="4"/>
  <c r="F173" i="4"/>
  <c r="G173" i="4" s="1"/>
  <c r="G174" i="4"/>
  <c r="F189" i="4"/>
  <c r="G190" i="4"/>
  <c r="F197" i="4"/>
  <c r="G197" i="4" s="1"/>
  <c r="G198" i="4"/>
  <c r="G219" i="4"/>
  <c r="F223" i="4"/>
  <c r="G223" i="4" s="1"/>
  <c r="G224" i="4"/>
  <c r="G128" i="4"/>
  <c r="F135" i="4"/>
  <c r="G135" i="4" s="1"/>
  <c r="G136" i="4"/>
  <c r="F142" i="4"/>
  <c r="G142" i="4" s="1"/>
  <c r="G143" i="4"/>
  <c r="F156" i="4"/>
  <c r="G156" i="4" s="1"/>
  <c r="G157" i="4"/>
  <c r="G235" i="4"/>
  <c r="F73" i="4"/>
  <c r="G73" i="4" s="1"/>
  <c r="G74" i="4"/>
  <c r="G86" i="4"/>
  <c r="G95" i="4"/>
  <c r="G111" i="4"/>
  <c r="F204" i="4"/>
  <c r="G204" i="4" s="1"/>
  <c r="G205" i="4"/>
  <c r="F77" i="4"/>
  <c r="G77" i="4" s="1"/>
  <c r="G78" i="4"/>
  <c r="F107" i="4"/>
  <c r="G107" i="4" s="1"/>
  <c r="G108" i="4"/>
  <c r="G113" i="4"/>
  <c r="F178" i="4"/>
  <c r="G178" i="4" s="1"/>
  <c r="G179" i="4"/>
  <c r="F193" i="4"/>
  <c r="G193" i="4" s="1"/>
  <c r="G194" i="4"/>
  <c r="F200" i="4"/>
  <c r="G200" i="4" s="1"/>
  <c r="G201" i="4"/>
  <c r="G221" i="4"/>
  <c r="E134" i="4"/>
  <c r="E110" i="4"/>
  <c r="F110" i="4"/>
  <c r="E92" i="4"/>
  <c r="E172" i="4"/>
  <c r="F102" i="4"/>
  <c r="F125" i="4"/>
  <c r="F234" i="4"/>
  <c r="E97" i="4"/>
  <c r="E102" i="4"/>
  <c r="E192" i="4"/>
  <c r="E187" i="4" s="1"/>
  <c r="E125" i="4"/>
  <c r="E81" i="4"/>
  <c r="F81" i="4"/>
  <c r="F97" i="4"/>
  <c r="E218" i="4"/>
  <c r="E217" i="4" s="1"/>
  <c r="E216" i="4" s="1"/>
  <c r="F218" i="4"/>
  <c r="F92" i="4"/>
  <c r="E117" i="4"/>
  <c r="G117" i="4" s="1"/>
  <c r="E234" i="4"/>
  <c r="E233" i="4" s="1"/>
  <c r="E232" i="4" s="1"/>
  <c r="G168" i="4" l="1"/>
  <c r="F151" i="4"/>
  <c r="G151" i="4" s="1"/>
  <c r="F134" i="4"/>
  <c r="G134" i="4" s="1"/>
  <c r="F192" i="4"/>
  <c r="G192" i="4" s="1"/>
  <c r="F172" i="4"/>
  <c r="G172" i="4" s="1"/>
  <c r="F233" i="4"/>
  <c r="G234" i="4"/>
  <c r="F217" i="4"/>
  <c r="G218" i="4"/>
  <c r="F188" i="4"/>
  <c r="G189" i="4"/>
  <c r="G97" i="4"/>
  <c r="G125" i="4"/>
  <c r="G92" i="4"/>
  <c r="G81" i="4"/>
  <c r="G102" i="4"/>
  <c r="G110" i="4"/>
  <c r="F147" i="4"/>
  <c r="G147" i="4" s="1"/>
  <c r="G148" i="4"/>
  <c r="E68" i="4"/>
  <c r="F68" i="4"/>
  <c r="F28" i="4"/>
  <c r="E28" i="4"/>
  <c r="E27" i="4" s="1"/>
  <c r="E67" i="4" l="1"/>
  <c r="E66" i="4" s="1"/>
  <c r="F67" i="4"/>
  <c r="G67" i="4" s="1"/>
  <c r="G188" i="4"/>
  <c r="F187" i="4"/>
  <c r="G187" i="4" s="1"/>
  <c r="F232" i="4"/>
  <c r="G232" i="4" s="1"/>
  <c r="G233" i="4"/>
  <c r="F27" i="4"/>
  <c r="G27" i="4" s="1"/>
  <c r="G28" i="4"/>
  <c r="G68" i="4"/>
  <c r="F216" i="4"/>
  <c r="G216" i="4" s="1"/>
  <c r="G217" i="4"/>
  <c r="F276" i="4"/>
  <c r="E276" i="4"/>
  <c r="E275" i="4" s="1"/>
  <c r="E274" i="4" s="1"/>
  <c r="E273" i="4" s="1"/>
  <c r="F59" i="4"/>
  <c r="E59" i="4"/>
  <c r="F49" i="4"/>
  <c r="E49" i="4"/>
  <c r="E48" i="4" s="1"/>
  <c r="E47" i="4" s="1"/>
  <c r="F42" i="4"/>
  <c r="E42" i="4"/>
  <c r="F39" i="4"/>
  <c r="E39" i="4"/>
  <c r="E38" i="4" s="1"/>
  <c r="F35" i="4"/>
  <c r="E35" i="4"/>
  <c r="E34" i="4" s="1"/>
  <c r="E33" i="4" s="1"/>
  <c r="F66" i="4" l="1"/>
  <c r="G66" i="4" s="1"/>
  <c r="F48" i="4"/>
  <c r="G49" i="4"/>
  <c r="G42" i="4"/>
  <c r="F38" i="4"/>
  <c r="G38" i="4" s="1"/>
  <c r="G39" i="4"/>
  <c r="F275" i="4"/>
  <c r="G276" i="4"/>
  <c r="F34" i="4"/>
  <c r="G35" i="4"/>
  <c r="G59" i="4"/>
  <c r="E37" i="4"/>
  <c r="F37" i="4"/>
  <c r="G37" i="4" l="1"/>
  <c r="F33" i="4"/>
  <c r="G33" i="4" s="1"/>
  <c r="G34" i="4"/>
  <c r="F274" i="4"/>
  <c r="G275" i="4"/>
  <c r="F47" i="4"/>
  <c r="G47" i="4" s="1"/>
  <c r="G48" i="4"/>
  <c r="F32" i="4"/>
  <c r="E32" i="4"/>
  <c r="F437" i="4"/>
  <c r="E437" i="4"/>
  <c r="E436" i="4" s="1"/>
  <c r="E435" i="4" s="1"/>
  <c r="F436" i="4" l="1"/>
  <c r="G437" i="4"/>
  <c r="G32" i="4"/>
  <c r="F273" i="4"/>
  <c r="G273" i="4" s="1"/>
  <c r="G274" i="4"/>
  <c r="E434" i="4"/>
  <c r="F314" i="4"/>
  <c r="E314" i="4"/>
  <c r="E313" i="4" s="1"/>
  <c r="E312" i="4" s="1"/>
  <c r="F323" i="4"/>
  <c r="E323" i="4"/>
  <c r="E322" i="4" s="1"/>
  <c r="E321" i="4" s="1"/>
  <c r="F319" i="4"/>
  <c r="E319" i="4"/>
  <c r="E318" i="4" s="1"/>
  <c r="E317" i="4" s="1"/>
  <c r="F542" i="4"/>
  <c r="F544" i="4"/>
  <c r="E544" i="4"/>
  <c r="E542" i="4"/>
  <c r="F459" i="4"/>
  <c r="E459" i="4"/>
  <c r="E458" i="4" s="1"/>
  <c r="G544" i="4" l="1"/>
  <c r="G542" i="4"/>
  <c r="F313" i="4"/>
  <c r="G314" i="4"/>
  <c r="F458" i="4"/>
  <c r="G458" i="4" s="1"/>
  <c r="G459" i="4"/>
  <c r="F322" i="4"/>
  <c r="G323" i="4"/>
  <c r="F318" i="4"/>
  <c r="G319" i="4"/>
  <c r="F435" i="4"/>
  <c r="G435" i="4" s="1"/>
  <c r="G436" i="4"/>
  <c r="E541" i="4"/>
  <c r="F541" i="4"/>
  <c r="G541" i="4" l="1"/>
  <c r="F317" i="4"/>
  <c r="G317" i="4" s="1"/>
  <c r="G318" i="4"/>
  <c r="G303" i="4"/>
  <c r="F321" i="4"/>
  <c r="G321" i="4" s="1"/>
  <c r="G322" i="4"/>
  <c r="F312" i="4"/>
  <c r="G312" i="4" s="1"/>
  <c r="G313" i="4"/>
  <c r="F744" i="4"/>
  <c r="E744" i="4"/>
  <c r="G744" i="4" l="1"/>
  <c r="F678" i="4"/>
  <c r="E678" i="4"/>
  <c r="E677" i="4" s="1"/>
  <c r="F698" i="4"/>
  <c r="E698" i="4"/>
  <c r="E697" i="4" s="1"/>
  <c r="F622" i="4"/>
  <c r="E622" i="4"/>
  <c r="E621" i="4" s="1"/>
  <c r="F697" i="4" l="1"/>
  <c r="G697" i="4" s="1"/>
  <c r="G698" i="4"/>
  <c r="F621" i="4"/>
  <c r="G621" i="4" s="1"/>
  <c r="G622" i="4"/>
  <c r="F677" i="4"/>
  <c r="G677" i="4" s="1"/>
  <c r="G678" i="4"/>
  <c r="F654" i="4"/>
  <c r="E654" i="4"/>
  <c r="E653" i="4" s="1"/>
  <c r="E652" i="4" s="1"/>
  <c r="E651" i="4" s="1"/>
  <c r="E718" i="4"/>
  <c r="E717" i="4" s="1"/>
  <c r="E716" i="4" s="1"/>
  <c r="F718" i="4"/>
  <c r="F653" i="4" l="1"/>
  <c r="G654" i="4"/>
  <c r="F717" i="4"/>
  <c r="G718" i="4"/>
  <c r="F581" i="4"/>
  <c r="E581" i="4"/>
  <c r="E580" i="4" s="1"/>
  <c r="E579" i="4" s="1"/>
  <c r="F558" i="4"/>
  <c r="E558" i="4"/>
  <c r="E557" i="4" s="1"/>
  <c r="E556" i="4" s="1"/>
  <c r="F557" i="4" l="1"/>
  <c r="G558" i="4"/>
  <c r="F716" i="4"/>
  <c r="G716" i="4" s="1"/>
  <c r="G717" i="4"/>
  <c r="F580" i="4"/>
  <c r="G581" i="4"/>
  <c r="F652" i="4"/>
  <c r="G653" i="4"/>
  <c r="F482" i="4"/>
  <c r="E482" i="4"/>
  <c r="E481" i="4" s="1"/>
  <c r="F651" i="4" l="1"/>
  <c r="G651" i="4" s="1"/>
  <c r="G652" i="4"/>
  <c r="F481" i="4"/>
  <c r="G481" i="4" s="1"/>
  <c r="G482" i="4"/>
  <c r="F579" i="4"/>
  <c r="G579" i="4" s="1"/>
  <c r="G580" i="4"/>
  <c r="F556" i="4"/>
  <c r="G556" i="4" s="1"/>
  <c r="G557" i="4"/>
  <c r="E480" i="4"/>
  <c r="F681" i="4"/>
  <c r="E681" i="4"/>
  <c r="E680" i="4" s="1"/>
  <c r="F674" i="4"/>
  <c r="E674" i="4"/>
  <c r="E673" i="4" s="1"/>
  <c r="F713" i="4"/>
  <c r="E713" i="4"/>
  <c r="E712" i="4" s="1"/>
  <c r="F708" i="4"/>
  <c r="E708" i="4"/>
  <c r="F710" i="4"/>
  <c r="E710" i="4"/>
  <c r="F480" i="4" l="1"/>
  <c r="G480" i="4" s="1"/>
  <c r="G708" i="4"/>
  <c r="F673" i="4"/>
  <c r="G673" i="4" s="1"/>
  <c r="G674" i="4"/>
  <c r="G710" i="4"/>
  <c r="F712" i="4"/>
  <c r="G712" i="4" s="1"/>
  <c r="G713" i="4"/>
  <c r="F680" i="4"/>
  <c r="G680" i="4" s="1"/>
  <c r="G681" i="4"/>
  <c r="E669" i="4"/>
  <c r="F707" i="4"/>
  <c r="E707" i="4"/>
  <c r="G707" i="4" l="1"/>
  <c r="F669" i="4"/>
  <c r="G669" i="4" s="1"/>
  <c r="E426" i="4"/>
  <c r="E536" i="4" l="1"/>
  <c r="F536" i="4"/>
  <c r="F262" i="4"/>
  <c r="E262" i="4"/>
  <c r="G536" i="4" l="1"/>
  <c r="G262" i="4"/>
  <c r="H244" i="4"/>
  <c r="I244" i="4"/>
  <c r="J244" i="4"/>
  <c r="K244" i="4"/>
  <c r="L244" i="4"/>
  <c r="F421" i="4" l="1"/>
  <c r="E421" i="4"/>
  <c r="E420" i="4" s="1"/>
  <c r="F420" i="4" l="1"/>
  <c r="G420" i="4" s="1"/>
  <c r="G421" i="4"/>
  <c r="F467" i="4"/>
  <c r="F466" i="4" l="1"/>
  <c r="F607" i="4"/>
  <c r="E607" i="4"/>
  <c r="E606" i="4" s="1"/>
  <c r="F606" i="4" l="1"/>
  <c r="G606" i="4" s="1"/>
  <c r="G607" i="4"/>
  <c r="F686" i="4"/>
  <c r="E686" i="4"/>
  <c r="E685" i="4" s="1"/>
  <c r="E684" i="4" s="1"/>
  <c r="F685" i="4" l="1"/>
  <c r="G686" i="4"/>
  <c r="F310" i="4"/>
  <c r="E310" i="4"/>
  <c r="E309" i="4" s="1"/>
  <c r="E308" i="4" s="1"/>
  <c r="E307" i="4" s="1"/>
  <c r="F430" i="4"/>
  <c r="E430" i="4"/>
  <c r="E429" i="4" s="1"/>
  <c r="E428" i="4" s="1"/>
  <c r="F309" i="4" l="1"/>
  <c r="G310" i="4"/>
  <c r="F429" i="4"/>
  <c r="G430" i="4"/>
  <c r="F684" i="4"/>
  <c r="G684" i="4" s="1"/>
  <c r="G685" i="4"/>
  <c r="F248" i="4"/>
  <c r="E248" i="4"/>
  <c r="F246" i="4"/>
  <c r="E246" i="4"/>
  <c r="E737" i="4"/>
  <c r="G246" i="4" l="1"/>
  <c r="G248" i="4"/>
  <c r="F428" i="4"/>
  <c r="G428" i="4" s="1"/>
  <c r="G429" i="4"/>
  <c r="F308" i="4"/>
  <c r="G309" i="4"/>
  <c r="E245" i="4"/>
  <c r="E244" i="4" s="1"/>
  <c r="E243" i="4" s="1"/>
  <c r="F245" i="4"/>
  <c r="E511" i="4"/>
  <c r="F307" i="4" l="1"/>
  <c r="G307" i="4" s="1"/>
  <c r="G308" i="4"/>
  <c r="F244" i="4"/>
  <c r="G245" i="4"/>
  <c r="I760" i="4"/>
  <c r="J760" i="4"/>
  <c r="H760" i="4"/>
  <c r="F401" i="4"/>
  <c r="E401" i="4"/>
  <c r="G401" i="4" l="1"/>
  <c r="F243" i="4"/>
  <c r="G243" i="4" s="1"/>
  <c r="G244" i="4"/>
  <c r="E400" i="4"/>
  <c r="E399" i="4" s="1"/>
  <c r="E398" i="4" s="1"/>
  <c r="F400" i="4"/>
  <c r="F293" i="4"/>
  <c r="E293" i="4"/>
  <c r="G299" i="4" l="1"/>
  <c r="F399" i="4"/>
  <c r="G400" i="4"/>
  <c r="G293" i="4"/>
  <c r="F462" i="4"/>
  <c r="E462" i="4"/>
  <c r="E461" i="4" s="1"/>
  <c r="E457" i="4" s="1"/>
  <c r="F398" i="4" l="1"/>
  <c r="G398" i="4" s="1"/>
  <c r="G399" i="4"/>
  <c r="F461" i="4"/>
  <c r="G462" i="4"/>
  <c r="E467" i="4"/>
  <c r="F457" i="4" l="1"/>
  <c r="G457" i="4" s="1"/>
  <c r="G461" i="4"/>
  <c r="E466" i="4"/>
  <c r="G466" i="4" s="1"/>
  <c r="G467" i="4"/>
  <c r="F465" i="4"/>
  <c r="E465" i="4" l="1"/>
  <c r="E464" i="4" s="1"/>
  <c r="F613" i="4"/>
  <c r="E613" i="4"/>
  <c r="E612" i="4" s="1"/>
  <c r="E611" i="4" s="1"/>
  <c r="E610" i="4" s="1"/>
  <c r="G465" i="4" l="1"/>
  <c r="F612" i="4"/>
  <c r="G613" i="4"/>
  <c r="F661" i="4"/>
  <c r="E661" i="4"/>
  <c r="G661" i="4" l="1"/>
  <c r="F611" i="4"/>
  <c r="G612" i="4"/>
  <c r="E554" i="4"/>
  <c r="F610" i="4" l="1"/>
  <c r="G610" i="4" s="1"/>
  <c r="G611" i="4"/>
  <c r="F287" i="4"/>
  <c r="E287" i="4"/>
  <c r="E286" i="4" s="1"/>
  <c r="F286" i="4" l="1"/>
  <c r="G286" i="4" s="1"/>
  <c r="G287" i="4"/>
  <c r="E285" i="4"/>
  <c r="E284" i="4" s="1"/>
  <c r="F285" i="4" l="1"/>
  <c r="F284" i="4" s="1"/>
  <c r="G284" i="4" s="1"/>
  <c r="F567" i="4"/>
  <c r="F564" i="4"/>
  <c r="F503" i="4"/>
  <c r="F501" i="4"/>
  <c r="F526" i="4"/>
  <c r="F524" i="4"/>
  <c r="F58" i="4"/>
  <c r="E58" i="4"/>
  <c r="E57" i="4" s="1"/>
  <c r="E56" i="4" s="1"/>
  <c r="G285" i="4" l="1"/>
  <c r="F566" i="4"/>
  <c r="F563" i="4"/>
  <c r="F562" i="4" s="1"/>
  <c r="F57" i="4"/>
  <c r="G58" i="4"/>
  <c r="F523" i="4"/>
  <c r="F56" i="4" l="1"/>
  <c r="G56" i="4" s="1"/>
  <c r="G57" i="4"/>
  <c r="F561" i="4"/>
  <c r="F64" i="4"/>
  <c r="F271" i="4"/>
  <c r="F261" i="4"/>
  <c r="F265" i="4"/>
  <c r="E64" i="4"/>
  <c r="F25" i="4"/>
  <c r="F533" i="4"/>
  <c r="F531" i="4"/>
  <c r="F511" i="4"/>
  <c r="G511" i="4" s="1"/>
  <c r="F509" i="4"/>
  <c r="F507" i="4"/>
  <c r="F636" i="4"/>
  <c r="F633" i="4"/>
  <c r="F630" i="4"/>
  <c r="F626" i="4"/>
  <c r="F264" i="4" l="1"/>
  <c r="F260" i="4" s="1"/>
  <c r="F625" i="4"/>
  <c r="F632" i="4"/>
  <c r="F63" i="4"/>
  <c r="G64" i="4"/>
  <c r="F635" i="4"/>
  <c r="F629" i="4"/>
  <c r="F24" i="4"/>
  <c r="F270" i="4"/>
  <c r="F530" i="4"/>
  <c r="F506" i="4"/>
  <c r="F604" i="4"/>
  <c r="F601" i="4"/>
  <c r="F598" i="4"/>
  <c r="F595" i="4"/>
  <c r="F497" i="4"/>
  <c r="F364" i="4"/>
  <c r="F362" i="4"/>
  <c r="F369" i="4"/>
  <c r="F259" i="4" l="1"/>
  <c r="F368" i="4"/>
  <c r="F594" i="4"/>
  <c r="F628" i="4"/>
  <c r="F600" i="4"/>
  <c r="F496" i="4"/>
  <c r="F603" i="4"/>
  <c r="F23" i="4"/>
  <c r="F62" i="4"/>
  <c r="F597" i="4"/>
  <c r="F269" i="4"/>
  <c r="F624" i="4"/>
  <c r="F361" i="4"/>
  <c r="F367" i="4"/>
  <c r="F14" i="4"/>
  <c r="F576" i="4"/>
  <c r="F554" i="4"/>
  <c r="G554" i="4" s="1"/>
  <c r="F552" i="4"/>
  <c r="F550" i="4"/>
  <c r="F61" i="4" l="1"/>
  <c r="F13" i="4"/>
  <c r="F575" i="4"/>
  <c r="F549" i="4"/>
  <c r="E567" i="4"/>
  <c r="E564" i="4"/>
  <c r="E566" i="4" l="1"/>
  <c r="G566" i="4" s="1"/>
  <c r="G567" i="4"/>
  <c r="E563" i="4"/>
  <c r="G564" i="4"/>
  <c r="F574" i="4"/>
  <c r="F12" i="4"/>
  <c r="F539" i="4"/>
  <c r="E539" i="4"/>
  <c r="E538" i="4" s="1"/>
  <c r="G563" i="4" l="1"/>
  <c r="E562" i="4"/>
  <c r="G562" i="4"/>
  <c r="F538" i="4"/>
  <c r="G538" i="4" s="1"/>
  <c r="G539" i="4"/>
  <c r="F11" i="4"/>
  <c r="F573" i="4"/>
  <c r="F742" i="4"/>
  <c r="F740" i="4"/>
  <c r="F737" i="4"/>
  <c r="G737" i="4" s="1"/>
  <c r="F735" i="4"/>
  <c r="F732" i="4"/>
  <c r="F729" i="4"/>
  <c r="F500" i="4"/>
  <c r="F359" i="4"/>
  <c r="F659" i="4"/>
  <c r="F411" i="4"/>
  <c r="F409" i="4"/>
  <c r="F295" i="4"/>
  <c r="E561" i="4" l="1"/>
  <c r="G561" i="4" s="1"/>
  <c r="F499" i="4"/>
  <c r="F10" i="4"/>
  <c r="F358" i="4"/>
  <c r="F728" i="4"/>
  <c r="F658" i="4"/>
  <c r="F731" i="4"/>
  <c r="F739" i="4"/>
  <c r="F292" i="4"/>
  <c r="F734" i="4"/>
  <c r="F408" i="4"/>
  <c r="F657" i="4" l="1"/>
  <c r="F291" i="4"/>
  <c r="F290" i="4" s="1"/>
  <c r="F479" i="4"/>
  <c r="F407" i="4"/>
  <c r="F450" i="4"/>
  <c r="E591" i="4"/>
  <c r="E590" i="4" s="1"/>
  <c r="F406" i="4" l="1"/>
  <c r="F449" i="4"/>
  <c r="F448" i="4" s="1"/>
  <c r="E14" i="4"/>
  <c r="E13" i="4" l="1"/>
  <c r="G14" i="4"/>
  <c r="F316" i="4"/>
  <c r="E316" i="4"/>
  <c r="E12" i="4" l="1"/>
  <c r="G13" i="4"/>
  <c r="G316" i="4"/>
  <c r="F447" i="4"/>
  <c r="F298" i="4"/>
  <c r="E298" i="4"/>
  <c r="E297" i="4" s="1"/>
  <c r="F297" i="4" l="1"/>
  <c r="G297" i="4" s="1"/>
  <c r="G298" i="4"/>
  <c r="E11" i="4"/>
  <c r="G12" i="4"/>
  <c r="F416" i="4"/>
  <c r="E10" i="4" l="1"/>
  <c r="G10" i="4" s="1"/>
  <c r="G11" i="4"/>
  <c r="E359" i="4"/>
  <c r="E358" i="4" l="1"/>
  <c r="G358" i="4" s="1"/>
  <c r="G359" i="4"/>
  <c r="G442" i="4" l="1"/>
  <c r="E416" i="4"/>
  <c r="G416" i="4" s="1"/>
  <c r="E524" i="4" l="1"/>
  <c r="G524" i="4" s="1"/>
  <c r="F751" i="4" l="1"/>
  <c r="E751" i="4"/>
  <c r="E750" i="4" s="1"/>
  <c r="F748" i="4"/>
  <c r="E748" i="4"/>
  <c r="E747" i="4" s="1"/>
  <c r="E742" i="4"/>
  <c r="G742" i="4" s="1"/>
  <c r="E740" i="4"/>
  <c r="G740" i="4" s="1"/>
  <c r="E735" i="4"/>
  <c r="G735" i="4" s="1"/>
  <c r="E732" i="4"/>
  <c r="E729" i="4"/>
  <c r="F703" i="4"/>
  <c r="E703" i="4"/>
  <c r="F701" i="4"/>
  <c r="E701" i="4"/>
  <c r="E700" i="4" s="1"/>
  <c r="F665" i="4"/>
  <c r="E665" i="4"/>
  <c r="E664" i="4" s="1"/>
  <c r="E663" i="4" s="1"/>
  <c r="E659" i="4"/>
  <c r="E636" i="4"/>
  <c r="E633" i="4"/>
  <c r="E630" i="4"/>
  <c r="E626" i="4"/>
  <c r="F619" i="4"/>
  <c r="E619" i="4"/>
  <c r="E618" i="4" s="1"/>
  <c r="E617" i="4" s="1"/>
  <c r="E604" i="4"/>
  <c r="E601" i="4"/>
  <c r="E598" i="4"/>
  <c r="E595" i="4"/>
  <c r="F591" i="4"/>
  <c r="F585" i="4"/>
  <c r="E585" i="4"/>
  <c r="E584" i="4" s="1"/>
  <c r="E583" i="4" s="1"/>
  <c r="E578" i="4" s="1"/>
  <c r="E576" i="4"/>
  <c r="F535" i="4"/>
  <c r="E535" i="4"/>
  <c r="E552" i="4"/>
  <c r="G552" i="4" s="1"/>
  <c r="E550" i="4"/>
  <c r="G550" i="4" s="1"/>
  <c r="F547" i="4"/>
  <c r="E547" i="4"/>
  <c r="E546" i="4" s="1"/>
  <c r="E533" i="4"/>
  <c r="G533" i="4" s="1"/>
  <c r="E531" i="4"/>
  <c r="G531" i="4" s="1"/>
  <c r="E526" i="4"/>
  <c r="F521" i="4"/>
  <c r="E521" i="4"/>
  <c r="E520" i="4" s="1"/>
  <c r="F516" i="4"/>
  <c r="E516" i="4"/>
  <c r="E515" i="4" s="1"/>
  <c r="E514" i="4" s="1"/>
  <c r="E509" i="4"/>
  <c r="G509" i="4" s="1"/>
  <c r="E507" i="4"/>
  <c r="G507" i="4" s="1"/>
  <c r="E503" i="4"/>
  <c r="G503" i="4" s="1"/>
  <c r="E501" i="4"/>
  <c r="G501" i="4" s="1"/>
  <c r="E497" i="4"/>
  <c r="F494" i="4"/>
  <c r="E494" i="4"/>
  <c r="E493" i="4" s="1"/>
  <c r="F488" i="4"/>
  <c r="E488" i="4"/>
  <c r="E487" i="4" s="1"/>
  <c r="E486" i="4" s="1"/>
  <c r="E485" i="4" s="1"/>
  <c r="E484" i="4" s="1"/>
  <c r="F477" i="4"/>
  <c r="E477" i="4"/>
  <c r="E476" i="4" s="1"/>
  <c r="E475" i="4" s="1"/>
  <c r="E450" i="4"/>
  <c r="F434" i="4"/>
  <c r="G434" i="4" s="1"/>
  <c r="F426" i="4"/>
  <c r="E425" i="4"/>
  <c r="E424" i="4" s="1"/>
  <c r="F415" i="4"/>
  <c r="E415" i="4"/>
  <c r="E414" i="4" s="1"/>
  <c r="E411" i="4"/>
  <c r="G411" i="4" s="1"/>
  <c r="E409" i="4"/>
  <c r="G409" i="4" s="1"/>
  <c r="F396" i="4"/>
  <c r="E396" i="4"/>
  <c r="E395" i="4" s="1"/>
  <c r="E394" i="4" s="1"/>
  <c r="E393" i="4" s="1"/>
  <c r="F391" i="4"/>
  <c r="E391" i="4"/>
  <c r="E390" i="4" s="1"/>
  <c r="E389" i="4" s="1"/>
  <c r="F382" i="4"/>
  <c r="E382" i="4"/>
  <c r="E381" i="4" s="1"/>
  <c r="E380" i="4" s="1"/>
  <c r="E379" i="4" s="1"/>
  <c r="F373" i="4"/>
  <c r="E373" i="4"/>
  <c r="E372" i="4" s="1"/>
  <c r="E371" i="4" s="1"/>
  <c r="E369" i="4"/>
  <c r="G369" i="4" s="1"/>
  <c r="E364" i="4"/>
  <c r="G364" i="4" s="1"/>
  <c r="E362" i="4"/>
  <c r="G362" i="4" s="1"/>
  <c r="F355" i="4"/>
  <c r="E355" i="4"/>
  <c r="E354" i="4" s="1"/>
  <c r="E353" i="4" s="1"/>
  <c r="F349" i="4"/>
  <c r="E349" i="4"/>
  <c r="F345" i="4"/>
  <c r="E345" i="4"/>
  <c r="E344" i="4" s="1"/>
  <c r="E343" i="4" s="1"/>
  <c r="F338" i="4"/>
  <c r="E338" i="4"/>
  <c r="E337" i="4" s="1"/>
  <c r="E333" i="4" s="1"/>
  <c r="E295" i="4"/>
  <c r="G295" i="4" s="1"/>
  <c r="F282" i="4"/>
  <c r="E282" i="4"/>
  <c r="E281" i="4" s="1"/>
  <c r="E280" i="4" s="1"/>
  <c r="E279" i="4" s="1"/>
  <c r="E271" i="4"/>
  <c r="E265" i="4"/>
  <c r="E261" i="4"/>
  <c r="G261" i="4" s="1"/>
  <c r="F253" i="4"/>
  <c r="E253" i="4"/>
  <c r="E252" i="4" s="1"/>
  <c r="F230" i="4"/>
  <c r="E230" i="4"/>
  <c r="E229" i="4" s="1"/>
  <c r="E228" i="4" s="1"/>
  <c r="E227" i="4" s="1"/>
  <c r="E63" i="4"/>
  <c r="E25" i="4"/>
  <c r="F20" i="4"/>
  <c r="E20" i="4"/>
  <c r="E19" i="4" s="1"/>
  <c r="E18" i="4" s="1"/>
  <c r="E17" i="4" s="1"/>
  <c r="F337" i="4" l="1"/>
  <c r="G338" i="4"/>
  <c r="F520" i="4"/>
  <c r="G520" i="4" s="1"/>
  <c r="G521" i="4"/>
  <c r="E600" i="4"/>
  <c r="G600" i="4" s="1"/>
  <c r="G601" i="4"/>
  <c r="E625" i="4"/>
  <c r="G626" i="4"/>
  <c r="F700" i="4"/>
  <c r="G700" i="4" s="1"/>
  <c r="G701" i="4"/>
  <c r="F281" i="4"/>
  <c r="G282" i="4"/>
  <c r="F381" i="4"/>
  <c r="G382" i="4"/>
  <c r="F414" i="4"/>
  <c r="G414" i="4" s="1"/>
  <c r="G415" i="4"/>
  <c r="F487" i="4"/>
  <c r="G488" i="4"/>
  <c r="E523" i="4"/>
  <c r="G523" i="4" s="1"/>
  <c r="G526" i="4"/>
  <c r="F546" i="4"/>
  <c r="G546" i="4" s="1"/>
  <c r="G547" i="4"/>
  <c r="F590" i="4"/>
  <c r="G590" i="4" s="1"/>
  <c r="G591" i="4"/>
  <c r="E629" i="4"/>
  <c r="G629" i="4" s="1"/>
  <c r="G630" i="4"/>
  <c r="E264" i="4"/>
  <c r="G264" i="4" s="1"/>
  <c r="G265" i="4"/>
  <c r="F515" i="4"/>
  <c r="G516" i="4"/>
  <c r="G703" i="4"/>
  <c r="F690" i="4"/>
  <c r="F689" i="4" s="1"/>
  <c r="E62" i="4"/>
  <c r="G62" i="4" s="1"/>
  <c r="G63" i="4"/>
  <c r="F252" i="4"/>
  <c r="G252" i="4" s="1"/>
  <c r="G253" i="4"/>
  <c r="F348" i="4"/>
  <c r="G349" i="4"/>
  <c r="E496" i="4"/>
  <c r="G496" i="4" s="1"/>
  <c r="G497" i="4"/>
  <c r="F584" i="4"/>
  <c r="G585" i="4"/>
  <c r="E658" i="4"/>
  <c r="G659" i="4"/>
  <c r="E731" i="4"/>
  <c r="G731" i="4" s="1"/>
  <c r="G732" i="4"/>
  <c r="F395" i="4"/>
  <c r="G396" i="4"/>
  <c r="E449" i="4"/>
  <c r="E448" i="4" s="1"/>
  <c r="G450" i="4"/>
  <c r="G535" i="4"/>
  <c r="E603" i="4"/>
  <c r="G603" i="4" s="1"/>
  <c r="G604" i="4"/>
  <c r="F747" i="4"/>
  <c r="G747" i="4" s="1"/>
  <c r="G748" i="4"/>
  <c r="F19" i="4"/>
  <c r="G20" i="4"/>
  <c r="F229" i="4"/>
  <c r="G230" i="4"/>
  <c r="F344" i="4"/>
  <c r="G345" i="4"/>
  <c r="F354" i="4"/>
  <c r="G355" i="4"/>
  <c r="E575" i="4"/>
  <c r="G576" i="4"/>
  <c r="E594" i="4"/>
  <c r="G594" i="4" s="1"/>
  <c r="G595" i="4"/>
  <c r="E632" i="4"/>
  <c r="G632" i="4" s="1"/>
  <c r="G633" i="4"/>
  <c r="F664" i="4"/>
  <c r="G665" i="4"/>
  <c r="E24" i="4"/>
  <c r="G25" i="4"/>
  <c r="E270" i="4"/>
  <c r="G271" i="4"/>
  <c r="F372" i="4"/>
  <c r="G373" i="4"/>
  <c r="F390" i="4"/>
  <c r="G391" i="4"/>
  <c r="F425" i="4"/>
  <c r="G426" i="4"/>
  <c r="F476" i="4"/>
  <c r="G476" i="4" s="1"/>
  <c r="G477" i="4"/>
  <c r="F493" i="4"/>
  <c r="G494" i="4"/>
  <c r="E597" i="4"/>
  <c r="G597" i="4" s="1"/>
  <c r="G598" i="4"/>
  <c r="F618" i="4"/>
  <c r="G618" i="4" s="1"/>
  <c r="G619" i="4"/>
  <c r="E635" i="4"/>
  <c r="G635" i="4" s="1"/>
  <c r="G636" i="4"/>
  <c r="E728" i="4"/>
  <c r="G728" i="4" s="1"/>
  <c r="G729" i="4"/>
  <c r="F750" i="4"/>
  <c r="G750" i="4" s="1"/>
  <c r="G751" i="4"/>
  <c r="E746" i="4"/>
  <c r="E721" i="4"/>
  <c r="E251" i="4"/>
  <c r="E250" i="4" s="1"/>
  <c r="E226" i="4" s="1"/>
  <c r="E368" i="4"/>
  <c r="E530" i="4"/>
  <c r="G530" i="4" s="1"/>
  <c r="E739" i="4"/>
  <c r="G739" i="4" s="1"/>
  <c r="E513" i="4"/>
  <c r="E691" i="4"/>
  <c r="E361" i="4"/>
  <c r="G361" i="4" s="1"/>
  <c r="E348" i="4"/>
  <c r="E347" i="4" s="1"/>
  <c r="E388" i="4"/>
  <c r="E292" i="4"/>
  <c r="F668" i="4"/>
  <c r="E423" i="4"/>
  <c r="E413" i="4"/>
  <c r="E734" i="4"/>
  <c r="G734" i="4" s="1"/>
  <c r="F727" i="4"/>
  <c r="F475" i="4"/>
  <c r="E474" i="4"/>
  <c r="E61" i="4"/>
  <c r="G61" i="4" s="1"/>
  <c r="E408" i="4"/>
  <c r="G408" i="4" s="1"/>
  <c r="F22" i="4"/>
  <c r="F519" i="4"/>
  <c r="E549" i="4"/>
  <c r="G549" i="4" s="1"/>
  <c r="F357" i="4"/>
  <c r="F464" i="4"/>
  <c r="G464" i="4" s="1"/>
  <c r="E506" i="4"/>
  <c r="F268" i="4"/>
  <c r="F589" i="4"/>
  <c r="E500" i="4"/>
  <c r="F505" i="4"/>
  <c r="F413" i="4" l="1"/>
  <c r="E628" i="4"/>
  <c r="G628" i="4" s="1"/>
  <c r="G413" i="4"/>
  <c r="E589" i="4"/>
  <c r="E588" i="4" s="1"/>
  <c r="E587" i="4" s="1"/>
  <c r="E499" i="4"/>
  <c r="G499" i="4" s="1"/>
  <c r="G500" i="4"/>
  <c r="E291" i="4"/>
  <c r="G291" i="4" s="1"/>
  <c r="G292" i="4"/>
  <c r="F424" i="4"/>
  <c r="G425" i="4"/>
  <c r="E23" i="4"/>
  <c r="G24" i="4"/>
  <c r="F353" i="4"/>
  <c r="G353" i="4" s="1"/>
  <c r="G354" i="4"/>
  <c r="F588" i="4"/>
  <c r="G589" i="4"/>
  <c r="F617" i="4"/>
  <c r="F616" i="4" s="1"/>
  <c r="E657" i="4"/>
  <c r="G658" i="4"/>
  <c r="F280" i="4"/>
  <c r="G281" i="4"/>
  <c r="E624" i="4"/>
  <c r="G625" i="4"/>
  <c r="E690" i="4"/>
  <c r="E689" i="4" s="1"/>
  <c r="G691" i="4"/>
  <c r="E492" i="4"/>
  <c r="F746" i="4"/>
  <c r="G746" i="4" s="1"/>
  <c r="F389" i="4"/>
  <c r="G390" i="4"/>
  <c r="E269" i="4"/>
  <c r="G270" i="4"/>
  <c r="E574" i="4"/>
  <c r="G575" i="4"/>
  <c r="F343" i="4"/>
  <c r="G343" i="4" s="1"/>
  <c r="G344" i="4"/>
  <c r="F18" i="4"/>
  <c r="G19" i="4"/>
  <c r="F492" i="4"/>
  <c r="F491" i="4" s="1"/>
  <c r="G493" i="4"/>
  <c r="F371" i="4"/>
  <c r="G372" i="4"/>
  <c r="F663" i="4"/>
  <c r="G664" i="4"/>
  <c r="F228" i="4"/>
  <c r="G229" i="4"/>
  <c r="F518" i="4"/>
  <c r="E367" i="4"/>
  <c r="G368" i="4"/>
  <c r="G449" i="4"/>
  <c r="F258" i="4"/>
  <c r="E505" i="4"/>
  <c r="G505" i="4" s="1"/>
  <c r="G506" i="4"/>
  <c r="F474" i="4"/>
  <c r="G474" i="4" s="1"/>
  <c r="G475" i="4"/>
  <c r="F251" i="4"/>
  <c r="F394" i="4"/>
  <c r="G395" i="4"/>
  <c r="F583" i="4"/>
  <c r="G584" i="4"/>
  <c r="F347" i="4"/>
  <c r="G347" i="4" s="1"/>
  <c r="G348" i="4"/>
  <c r="F514" i="4"/>
  <c r="G515" i="4"/>
  <c r="F486" i="4"/>
  <c r="G487" i="4"/>
  <c r="F380" i="4"/>
  <c r="G381" i="4"/>
  <c r="F333" i="4"/>
  <c r="G333" i="4" s="1"/>
  <c r="G337" i="4"/>
  <c r="E519" i="4"/>
  <c r="E518" i="4" s="1"/>
  <c r="E479" i="4"/>
  <c r="E407" i="4"/>
  <c r="E727" i="4"/>
  <c r="G727" i="4" s="1"/>
  <c r="E668" i="4"/>
  <c r="G668" i="4" s="1"/>
  <c r="E260" i="4"/>
  <c r="G260" i="4" s="1"/>
  <c r="E357" i="4"/>
  <c r="E332" i="4" s="1"/>
  <c r="G690" i="4" l="1"/>
  <c r="G624" i="4"/>
  <c r="E616" i="4"/>
  <c r="F433" i="4"/>
  <c r="E491" i="4"/>
  <c r="G491" i="4" s="1"/>
  <c r="G519" i="4"/>
  <c r="E290" i="4"/>
  <c r="E278" i="4" s="1"/>
  <c r="F379" i="4"/>
  <c r="G379" i="4" s="1"/>
  <c r="G380" i="4"/>
  <c r="G514" i="4"/>
  <c r="F513" i="4"/>
  <c r="G513" i="4" s="1"/>
  <c r="F578" i="4"/>
  <c r="G583" i="4"/>
  <c r="F393" i="4"/>
  <c r="G393" i="4" s="1"/>
  <c r="G394" i="4"/>
  <c r="E447" i="4"/>
  <c r="G447" i="4" s="1"/>
  <c r="G448" i="4"/>
  <c r="G518" i="4"/>
  <c r="G657" i="4"/>
  <c r="E656" i="4"/>
  <c r="E650" i="4" s="1"/>
  <c r="E643" i="4" s="1"/>
  <c r="G643" i="4" s="1"/>
  <c r="F587" i="4"/>
  <c r="G587" i="4" s="1"/>
  <c r="G588" i="4"/>
  <c r="G23" i="4"/>
  <c r="E22" i="4"/>
  <c r="E406" i="4"/>
  <c r="G407" i="4"/>
  <c r="F250" i="4"/>
  <c r="G251" i="4"/>
  <c r="F656" i="4"/>
  <c r="G663" i="4"/>
  <c r="G492" i="4"/>
  <c r="F388" i="4"/>
  <c r="G388" i="4" s="1"/>
  <c r="G389" i="4"/>
  <c r="G617" i="4"/>
  <c r="F227" i="4"/>
  <c r="G227" i="4" s="1"/>
  <c r="G228" i="4"/>
  <c r="F366" i="4"/>
  <c r="G371" i="4"/>
  <c r="F17" i="4"/>
  <c r="G18" i="4"/>
  <c r="E573" i="4"/>
  <c r="G574" i="4"/>
  <c r="G269" i="4"/>
  <c r="E268" i="4"/>
  <c r="G268" i="4" s="1"/>
  <c r="G479" i="4"/>
  <c r="F485" i="4"/>
  <c r="G486" i="4"/>
  <c r="G357" i="4"/>
  <c r="E366" i="4"/>
  <c r="E331" i="4" s="1"/>
  <c r="G367" i="4"/>
  <c r="F279" i="4"/>
  <c r="G280" i="4"/>
  <c r="G424" i="4"/>
  <c r="F423" i="4"/>
  <c r="E667" i="4"/>
  <c r="E490" i="4"/>
  <c r="E259" i="4"/>
  <c r="F332" i="4"/>
  <c r="G290" i="4" l="1"/>
  <c r="G366" i="4"/>
  <c r="F484" i="4"/>
  <c r="G484" i="4" s="1"/>
  <c r="G485" i="4"/>
  <c r="F650" i="4"/>
  <c r="G650" i="4" s="1"/>
  <c r="G656" i="4"/>
  <c r="F560" i="4"/>
  <c r="G578" i="4"/>
  <c r="E433" i="4"/>
  <c r="G433" i="4" s="1"/>
  <c r="F226" i="4"/>
  <c r="G226" i="4" s="1"/>
  <c r="G250" i="4"/>
  <c r="E609" i="4"/>
  <c r="G279" i="4"/>
  <c r="F278" i="4"/>
  <c r="G278" i="4" s="1"/>
  <c r="G573" i="4"/>
  <c r="E560" i="4"/>
  <c r="F721" i="4"/>
  <c r="G721" i="4" s="1"/>
  <c r="G722" i="4"/>
  <c r="E405" i="4"/>
  <c r="G406" i="4"/>
  <c r="F331" i="4"/>
  <c r="G331" i="4" s="1"/>
  <c r="G332" i="4"/>
  <c r="G423" i="4"/>
  <c r="F405" i="4"/>
  <c r="F609" i="4"/>
  <c r="G616" i="4"/>
  <c r="G22" i="4"/>
  <c r="E16" i="4"/>
  <c r="E258" i="4"/>
  <c r="G258" i="4" s="1"/>
  <c r="G259" i="4"/>
  <c r="G689" i="4"/>
  <c r="F667" i="4"/>
  <c r="G667" i="4" s="1"/>
  <c r="G17" i="4"/>
  <c r="F16" i="4"/>
  <c r="F490" i="4"/>
  <c r="G490" i="4" s="1"/>
  <c r="G609" i="4" l="1"/>
  <c r="G405" i="4"/>
  <c r="G16" i="4"/>
  <c r="F726" i="4"/>
  <c r="E726" i="4"/>
  <c r="E760" i="4" s="1"/>
  <c r="G560" i="4"/>
  <c r="F760" i="4" l="1"/>
  <c r="G760" i="4" s="1"/>
  <c r="G726" i="4"/>
</calcChain>
</file>

<file path=xl/sharedStrings.xml><?xml version="1.0" encoding="utf-8"?>
<sst xmlns="http://schemas.openxmlformats.org/spreadsheetml/2006/main" count="1976" uniqueCount="730">
  <si>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</si>
  <si>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</si>
  <si>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</si>
  <si>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</si>
  <si>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</si>
  <si>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</si>
  <si>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</si>
  <si>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</si>
  <si>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</si>
  <si>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</si>
  <si>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</si>
  <si>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</si>
  <si>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</si>
  <si>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</si>
  <si>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</si>
  <si>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</si>
  <si>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</si>
  <si>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</si>
  <si>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</si>
  <si>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</si>
  <si>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</si>
  <si>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</si>
  <si>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</si>
  <si>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</si>
  <si>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</si>
  <si>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</si>
  <si>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</si>
  <si>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</si>
  <si>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</si>
  <si>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</si>
  <si>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</si>
  <si>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</si>
  <si>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</si>
  <si>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</si>
  <si>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</si>
  <si>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</si>
  <si>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</si>
  <si>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</si>
  <si>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</si>
  <si>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</si>
  <si>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</si>
  <si>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</si>
  <si>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</si>
  <si>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</si>
  <si>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</si>
  <si>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</si>
  <si>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</si>
  <si>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</si>
  <si>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</si>
  <si>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</si>
  <si>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</si>
  <si>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</si>
  <si>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</si>
  <si>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</si>
  <si>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</si>
  <si>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</si>
  <si>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</si>
  <si>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</si>
  <si>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</si>
  <si>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</si>
  <si>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</si>
  <si>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</si>
  <si>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</si>
  <si>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</si>
  <si>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</si>
  <si>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</si>
  <si>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</si>
  <si>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</si>
  <si>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</si>
  <si>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</si>
  <si>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</si>
  <si>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</si>
  <si>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</si>
  <si>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</si>
  <si>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</si>
  <si>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</si>
  <si>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</si>
  <si>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</si>
  <si>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</si>
  <si>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</si>
  <si>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</si>
  <si>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</si>
  <si>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</si>
  <si>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</si>
  <si>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</si>
  <si>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</si>
  <si>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</si>
  <si>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</si>
  <si>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</si>
  <si>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</si>
  <si>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</si>
  <si>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</si>
  <si>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</si>
  <si>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Обслуживание государственного (муниципального) долга</t>
  </si>
  <si>
    <t>Обслуживание муниципального долга</t>
  </si>
  <si>
    <t>Резервные средства</t>
  </si>
  <si>
    <t>870</t>
  </si>
  <si>
    <t>Публичные нормативные социальные выплаты гражданам</t>
  </si>
  <si>
    <t>Итого по муниципальным программам</t>
  </si>
  <si>
    <t>Закупка товаров, работ и услуг для государственных (муниципальных) нужд</t>
  </si>
  <si>
    <t xml:space="preserve">Субсидии бюджетным учреждениям 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</si>
  <si>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</si>
  <si>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</si>
  <si>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</si>
  <si>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</si>
  <si>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</si>
  <si>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</si>
  <si>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</si>
  <si>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</si>
  <si>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</si>
  <si>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16 0 00 00000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</si>
  <si>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</si>
  <si>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</si>
  <si>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</si>
  <si>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</si>
  <si>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</si>
  <si>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</si>
  <si>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</si>
  <si>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</si>
  <si>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12 3 00 00000</t>
  </si>
  <si>
    <t>12 3 01 00000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</si>
  <si>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</si>
  <si>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</si>
  <si>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</si>
  <si>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</si>
  <si>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</si>
  <si>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</si>
  <si>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</si>
  <si>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</si>
  <si>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</si>
  <si>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</si>
  <si>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</si>
  <si>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</si>
  <si>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</si>
  <si>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</si>
  <si>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</si>
  <si>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</si>
  <si>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</si>
  <si>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</si>
  <si>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</si>
  <si>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</si>
  <si>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</si>
  <si>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</si>
  <si>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</si>
  <si>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</si>
  <si>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тыс.руб.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</si>
  <si>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</si>
  <si>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</si>
  <si>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</si>
  <si>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</si>
  <si>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</si>
  <si>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</si>
  <si>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</si>
  <si>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</si>
  <si>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</si>
  <si>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</si>
  <si>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</si>
  <si>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</si>
  <si>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</si>
  <si>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</si>
  <si>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Подпрограмма «Развитие физической культуры и спорта»</t>
  </si>
  <si>
    <t>05 1 01 00570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</si>
  <si>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</si>
  <si>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</si>
  <si>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</si>
  <si>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</si>
  <si>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</si>
  <si>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</si>
  <si>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</si>
  <si>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</si>
  <si>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</si>
  <si>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</si>
  <si>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</si>
  <si>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</si>
  <si>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</si>
  <si>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</si>
  <si>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</si>
  <si>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</si>
  <si>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</si>
  <si>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</si>
  <si>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</si>
  <si>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</si>
  <si>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</si>
  <si>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</si>
  <si>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</si>
  <si>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</si>
  <si>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09 1 00 00000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</si>
  <si>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</si>
  <si>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09 2 00 00000</t>
  </si>
  <si>
    <t>09 2 01 00000</t>
  </si>
  <si>
    <t>Реализация мероприятий по обеспечению жильем молодых семей</t>
  </si>
  <si>
    <t>09 2 01 L4970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</si>
  <si>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</si>
  <si>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</si>
  <si>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</si>
  <si>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</si>
  <si>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</si>
  <si>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</si>
  <si>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</si>
  <si>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10 8 00 00000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</si>
  <si>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</si>
  <si>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</si>
  <si>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</si>
  <si>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</si>
  <si>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</si>
  <si>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</si>
  <si>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</si>
  <si>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</si>
  <si>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</si>
  <si>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16 2 00 00000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</si>
  <si>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</si>
  <si>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</si>
  <si>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14 2 00 00000</t>
  </si>
  <si>
    <t>Софинансирование работ по капитальному ремонту и ремонту автомобильных дорог общего пользования местного значения</t>
  </si>
  <si>
    <t>Мероприятия по обеспечению безопасности дорожного движения</t>
  </si>
  <si>
    <t>13 1 01 00000</t>
  </si>
  <si>
    <t>Дорожная деятельность в отношении автомобильных дорог местного значения в границах городского округа (Содержание объектов дорожного хозяйства)</t>
  </si>
  <si>
    <t>Дорожная деятельность в отношении автомобильных дорог местного значения в границах городского округа (содержание автомобильных дорог)</t>
  </si>
  <si>
    <t>Дорожная деятельность в отношении автомобильных дорог местного значения в границах городского округа (разработка и экспертиза проектно-сметной документации капитального ремонта  автомобильных  дорог  общего пользования)</t>
  </si>
  <si>
    <t>Дорожная деятельность в отношении автомобильных дорог местного значения в границах городского округа (текущий,ямочный ремонт автомобильных дорог)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</si>
  <si>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</si>
  <si>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</si>
  <si>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</si>
  <si>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</si>
  <si>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</si>
  <si>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</si>
  <si>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</si>
  <si>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</si>
  <si>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</si>
  <si>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Резервный фонд администрации </t>
  </si>
  <si>
    <t>99 0 00 00060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</si>
  <si>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</si>
  <si>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</si>
  <si>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08 0 00 00000</t>
  </si>
  <si>
    <t>08 1 00 00000</t>
  </si>
  <si>
    <t>08 1 01 00000</t>
  </si>
  <si>
    <t>08 1 02 00000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</si>
  <si>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</si>
  <si>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</si>
  <si>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</si>
  <si>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</si>
  <si>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</si>
  <si>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</si>
  <si>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08 2 01 00000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</si>
  <si>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</si>
  <si>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</si>
  <si>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</si>
  <si>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</si>
  <si>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</si>
  <si>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</si>
  <si>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Обеспечение первичных мер пожарной безопасности в границах городского округа</t>
  </si>
  <si>
    <t>08 4 01 00360</t>
  </si>
  <si>
    <t>08 5 00 00000</t>
  </si>
  <si>
    <t>08 5 01 00000</t>
  </si>
  <si>
    <t>13 1 01 00821</t>
  </si>
  <si>
    <t>13 1 01 00824</t>
  </si>
  <si>
    <t>900100</t>
  </si>
  <si>
    <t>900302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</si>
  <si>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</si>
  <si>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</si>
  <si>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</si>
  <si>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</si>
  <si>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</si>
  <si>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</si>
  <si>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</si>
  <si>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</si>
  <si>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</si>
  <si>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</si>
  <si>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</si>
  <si>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</si>
  <si>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</si>
  <si>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15 2 03 01173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</si>
  <si>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</si>
  <si>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</si>
  <si>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</si>
  <si>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</si>
  <si>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</si>
  <si>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</si>
  <si>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</si>
  <si>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</si>
  <si>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17 1 F2 00000</t>
  </si>
  <si>
    <t>17 2 00 00000</t>
  </si>
  <si>
    <t>17 2 01 00000</t>
  </si>
  <si>
    <t>18 0 00 00000</t>
  </si>
  <si>
    <t>18 5 00 00000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</si>
  <si>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</si>
  <si>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</si>
  <si>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</si>
  <si>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</si>
  <si>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</si>
  <si>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</si>
  <si>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</si>
  <si>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</si>
  <si>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</si>
  <si>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</si>
  <si>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</si>
  <si>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</si>
  <si>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</si>
  <si>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</si>
  <si>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</si>
  <si>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</si>
  <si>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</si>
  <si>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</si>
  <si>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</si>
  <si>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</si>
  <si>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</si>
  <si>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</si>
  <si>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</si>
  <si>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</si>
  <si>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</si>
  <si>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</si>
  <si>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10 3 02 S0320</t>
  </si>
  <si>
    <t>12 5 01 00870</t>
  </si>
  <si>
    <t>Взносы в общественные организации</t>
  </si>
  <si>
    <t>Ликвидация несанкционированных свалок в границах городского округа</t>
  </si>
  <si>
    <t>17 1 01 71580</t>
  </si>
  <si>
    <t>02 6 00 00000</t>
  </si>
  <si>
    <t>02 6 01 06260</t>
  </si>
  <si>
    <t>02 6 01 00000</t>
  </si>
  <si>
    <t>Ремонт дворовых территорий</t>
  </si>
  <si>
    <t>Основное мероприятие «Строительство и содержание газопроводов в населенных пунктах»</t>
  </si>
  <si>
    <t>10 3 05 00000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</si>
  <si>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</si>
  <si>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</si>
  <si>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</si>
  <si>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</si>
  <si>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(3500 компы ЦО +67,4 комп ЕИС УГ)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</si>
  <si>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</si>
  <si>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</si>
  <si>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</si>
  <si>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</si>
  <si>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09 7 00 00000</t>
  </si>
  <si>
    <t>09 7 01 00000</t>
  </si>
  <si>
    <t>Реализация мероприятий по улучшению жилищных условий многодетных семей</t>
  </si>
  <si>
    <t>09 7 01 S0190</t>
  </si>
  <si>
    <t>17 1 F2 54249</t>
  </si>
  <si>
    <t>Реализация мероприятий по обеспечению жильем молодых семей за счет средств местного бюджета</t>
  </si>
  <si>
    <t>09 2 01 74970</t>
  </si>
  <si>
    <t>17 2 01 01480</t>
  </si>
  <si>
    <t>Участие в предупреждении и ликвидации последствий чрезвычайных ситуаций в границах городского округа</t>
  </si>
  <si>
    <t>Расходы на обеспечение деятельности (оказание услуг) муниципальных учреждений в сфере благоустройства (МБУ/МАУ)</t>
  </si>
  <si>
    <t>17 2 01 06242</t>
  </si>
  <si>
    <t>Приложение 4</t>
  </si>
  <si>
    <t>02 4 06 00000</t>
  </si>
  <si>
    <t>06 3 03 00000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</si>
  <si>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</si>
  <si>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 3 03 S1100</t>
  </si>
  <si>
    <t>07 4 01 62050</t>
  </si>
  <si>
    <t>04 2 03 00000</t>
  </si>
  <si>
    <t>04 2 03 S2190</t>
  </si>
  <si>
    <t>03 1 01 00000</t>
  </si>
  <si>
    <t>03 1 01 53031</t>
  </si>
  <si>
    <t>03 1 01 62010</t>
  </si>
  <si>
    <t>03 1 01 62140</t>
  </si>
  <si>
    <t>03 1 02 62230</t>
  </si>
  <si>
    <t>03 1 02 S2870</t>
  </si>
  <si>
    <t>03 1 02 L3040</t>
  </si>
  <si>
    <t>03 1 08 00000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</si>
  <si>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</si>
  <si>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 1 08 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</si>
  <si>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</si>
  <si>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 1 08 S3800</t>
  </si>
  <si>
    <t>03 1 E1 00000</t>
  </si>
  <si>
    <t>Обеспечение условий для функционирования центров образования естественно-научной и технологической направленностей</t>
  </si>
  <si>
    <t>03 1 E1 S2760</t>
  </si>
  <si>
    <t>17 1 01 S2630</t>
  </si>
  <si>
    <t>17 2 01 62670</t>
  </si>
  <si>
    <t>Ямочный ремонт асфальтового покрытия дворовых территорий</t>
  </si>
  <si>
    <t>17 2 01 S2890</t>
  </si>
  <si>
    <t>17 2 F2 00000</t>
  </si>
  <si>
    <t>17 2 F2 S2740</t>
  </si>
  <si>
    <t>Обустройство и установка детских, игровых площадок на территории муниципальных образований</t>
  </si>
  <si>
    <t>17 1 01 S1580</t>
  </si>
  <si>
    <t>Капитальный ремонт сетей водоснабжения, водоотведения, теплоснабжения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</si>
  <si>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</si>
  <si>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10 8 02 61930</t>
  </si>
  <si>
    <t>16 2 04 60700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</si>
  <si>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</si>
  <si>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09 1 03 00000</t>
  </si>
  <si>
    <t>09 1 03 60710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</si>
  <si>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</si>
  <si>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</si>
  <si>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</si>
  <si>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</si>
  <si>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</si>
  <si>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</si>
  <si>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</si>
  <si>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</si>
  <si>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02 4 02 00000</t>
  </si>
  <si>
    <t>Основное мероприятие "Реализация отдельных функций органа местного самоуправления в сфере культуры"</t>
  </si>
  <si>
    <t>02 4 02 01110</t>
  </si>
  <si>
    <t>02 4 04 00000</t>
  </si>
  <si>
    <t>Основное мероприятие "Обеспечение функций культурно-досуговых учреждений"</t>
  </si>
  <si>
    <t>02 4 04 00500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</si>
  <si>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</si>
  <si>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</si>
  <si>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</si>
  <si>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</si>
  <si>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Основное мероприятие "Создание условий для массового отдыха жителей городского округа в парках культуры и отдыха"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</si>
  <si>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</si>
  <si>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</si>
  <si>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</si>
  <si>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</si>
  <si>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</si>
  <si>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</si>
  <si>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>Подпрограмма "Развитие архивного дела"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</si>
  <si>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</si>
  <si>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</si>
  <si>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</si>
  <si>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</si>
  <si>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</si>
  <si>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</si>
  <si>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</si>
  <si>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</si>
  <si>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</si>
  <si>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</si>
  <si>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</si>
  <si>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</si>
  <si>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</si>
  <si>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</si>
  <si>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</si>
  <si>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</si>
  <si>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</si>
  <si>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</si>
  <si>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</si>
  <si>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</si>
  <si>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</si>
  <si>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</si>
  <si>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</si>
  <si>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</si>
  <si>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</si>
  <si>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</si>
  <si>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</si>
  <si>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</si>
  <si>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</si>
  <si>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</si>
  <si>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</si>
  <si>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</si>
  <si>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</si>
  <si>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</si>
  <si>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</si>
  <si>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</si>
  <si>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</si>
  <si>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</si>
  <si>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</si>
  <si>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</si>
  <si>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</si>
  <si>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</si>
  <si>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</si>
  <si>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</si>
  <si>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</si>
  <si>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</si>
  <si>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</si>
  <si>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Подпрограмма "Развитие и поддержка социально ориентированных некоммерческих организаций"</t>
  </si>
  <si>
    <t>04 6 00 00000</t>
  </si>
  <si>
    <t>Основное мероприятие "Развитие негосударственного сектора социального обслуживания"</t>
  </si>
  <si>
    <t>04 6 01 00000</t>
  </si>
  <si>
    <t>04 6 01 00760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</si>
  <si>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</si>
  <si>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</si>
  <si>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</si>
  <si>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</si>
  <si>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</si>
  <si>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</si>
  <si>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</si>
  <si>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</si>
  <si>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</si>
  <si>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</si>
  <si>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07 5 01 00000</t>
  </si>
  <si>
    <t>07 5 01 01460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</si>
  <si>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</si>
  <si>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</si>
  <si>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</si>
  <si>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</si>
  <si>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</si>
  <si>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</si>
  <si>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</si>
  <si>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</si>
  <si>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</si>
  <si>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</si>
  <si>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</si>
  <si>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</si>
  <si>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 на территории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</si>
  <si>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</si>
  <si>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</si>
  <si>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</si>
  <si>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</si>
  <si>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</si>
  <si>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</si>
  <si>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</si>
  <si>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</si>
  <si>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</si>
  <si>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</si>
  <si>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</si>
  <si>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</si>
  <si>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"Улучшение жилищных условий отдельных категорий многодетных семей"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</si>
  <si>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</si>
  <si>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</si>
  <si>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</si>
  <si>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</si>
  <si>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</si>
  <si>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</si>
  <si>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</si>
  <si>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</si>
  <si>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</si>
  <si>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</si>
  <si>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</si>
  <si>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</si>
  <si>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</si>
  <si>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</si>
  <si>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>10 6 01 00190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</si>
  <si>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</si>
  <si>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</si>
  <si>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10 8 02 00000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</si>
  <si>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</si>
  <si>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</si>
  <si>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</si>
  <si>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</si>
  <si>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</si>
  <si>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>Основное мероприятие "Создание условий для реализации государственных полномочий в области земельных отношений"</t>
  </si>
  <si>
    <t xml:space="preserve"> 12 1 04 00000</t>
  </si>
  <si>
    <t xml:space="preserve"> 12 1 04 00130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</si>
  <si>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</si>
  <si>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</si>
  <si>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</si>
  <si>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</si>
  <si>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</si>
  <si>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</si>
  <si>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</si>
  <si>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</si>
  <si>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</si>
  <si>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</si>
  <si>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</si>
  <si>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</si>
  <si>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</si>
  <si>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</si>
  <si>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</si>
  <si>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13 4 01 00770</t>
  </si>
  <si>
    <t>Организация и осуществление мероприятий по работе с детьми и молодежью в городском округе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</si>
  <si>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</si>
  <si>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</si>
  <si>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</si>
  <si>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</si>
  <si>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</si>
  <si>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</si>
  <si>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</si>
  <si>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</si>
  <si>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 1 02 S0860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</si>
  <si>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</si>
  <si>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</si>
  <si>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</si>
  <si>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</si>
  <si>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</si>
  <si>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</si>
  <si>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</si>
  <si>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</si>
  <si>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16 2 05 00000</t>
  </si>
  <si>
    <t>16 2 05 01210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</si>
  <si>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</si>
  <si>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</si>
  <si>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</si>
  <si>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</si>
  <si>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Устройство систем наружного освещения в рамках реализации проекта "Светлый город"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</si>
  <si>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</si>
  <si>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Федеральный проект "Формирование комфортной городской среды"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</si>
  <si>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</si>
  <si>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</si>
  <si>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</si>
  <si>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17 2 01 00620</t>
  </si>
  <si>
    <t>Организация наружного освещения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</si>
  <si>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</si>
  <si>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"Разработка Генерального плана развития городского округа"</t>
  </si>
  <si>
    <t>16 1 00 00000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</si>
  <si>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</si>
  <si>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16 1 03 00000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</si>
  <si>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</si>
  <si>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16 1 03 00650</t>
  </si>
  <si>
    <t>15 2 01 01151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</si>
  <si>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</si>
  <si>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физической культуры и спорта"</t>
  </si>
  <si>
    <t>10 3 05 00191</t>
  </si>
  <si>
    <t>10 3 05 00192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</si>
  <si>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</si>
  <si>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</si>
  <si>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Основное мероприятие "Вовлечение молодежи в общественную жизнь"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</si>
  <si>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</si>
  <si>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</si>
  <si>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</si>
  <si>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</si>
  <si>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</si>
  <si>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03 1 01 06041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</si>
  <si>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дошкольного образования)</t>
  </si>
  <si>
    <t>Расходы на обеспечение деятельности (оказание услуг) муниципальных учреждений - дошкольные образовательные организации (Профессиональная физическая охрана муниципальных учреждений дошкольного образования)</t>
  </si>
  <si>
    <t>03 1 01 06042</t>
  </si>
  <si>
    <t>03 1 01 06043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</si>
  <si>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</si>
  <si>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</si>
  <si>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</si>
  <si>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</si>
  <si>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</si>
  <si>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</si>
  <si>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</si>
  <si>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</si>
  <si>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</si>
  <si>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</si>
  <si>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</si>
  <si>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</si>
  <si>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Федеральный проект "Патриотическое воспитание граждан Российской Федерации"</t>
  </si>
  <si>
    <t>03 2 02 06061</t>
  </si>
  <si>
    <t>03 2 02 06062</t>
  </si>
  <si>
    <t>03 2 02 06063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</si>
  <si>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</si>
  <si>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</si>
  <si>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</si>
  <si>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</si>
  <si>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14 2 04 00210</t>
  </si>
  <si>
    <t>14 2 04 S0240</t>
  </si>
  <si>
    <t>14 2 04 00201</t>
  </si>
  <si>
    <t>17 2 01 01330</t>
  </si>
  <si>
    <t>Основное мероприятие "Ликвидация последствий засорения водных объектов"</t>
  </si>
  <si>
    <t>07 2 03 00000</t>
  </si>
  <si>
    <t>Содержание и ремонт шахтных колодцев</t>
  </si>
  <si>
    <t>10 1 02 01540</t>
  </si>
  <si>
    <t>Основное мероприятие "Создание резервов материальных ресурсов для ликвидации чрезвычайных ситуаций"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</si>
  <si>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</si>
  <si>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</si>
  <si>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</si>
  <si>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</si>
  <si>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</si>
  <si>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</si>
  <si>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</si>
  <si>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</si>
  <si>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</si>
  <si>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</si>
  <si>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</si>
  <si>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</si>
  <si>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08 1 01 00320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</si>
  <si>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</si>
  <si>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</si>
  <si>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</si>
  <si>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</si>
  <si>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</si>
  <si>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</si>
  <si>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08 3 03 00000</t>
  </si>
  <si>
    <t>Организация и осуществление мероприятий по территориальной обороне и гражданской обороне</t>
  </si>
  <si>
    <t>08 3 03 00360</t>
  </si>
  <si>
    <t>12 3 01 00800</t>
  </si>
  <si>
    <t>14 2 04 00202</t>
  </si>
  <si>
    <t>14 2 04 00203</t>
  </si>
  <si>
    <t>14 2 04 00204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</si>
  <si>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</si>
  <si>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</si>
  <si>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</si>
  <si>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</si>
  <si>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</si>
  <si>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Содержание территорий в нормативном состоянии</t>
  </si>
  <si>
    <t>Комплексное благоустройство дворовых территорий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</si>
  <si>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</si>
  <si>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</si>
  <si>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</si>
  <si>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</si>
  <si>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</si>
  <si>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</si>
  <si>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Основное мероприятие "Организация учета энергоресурсов в жилищном фонде Московской области"</t>
  </si>
  <si>
    <t>10 5 02 00000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</si>
  <si>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</si>
  <si>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10 5 02 01500</t>
  </si>
  <si>
    <t>08 2 01 01850</t>
  </si>
  <si>
    <t>03 1 EВ 00000</t>
  </si>
  <si>
    <t>03 1 EВ 51791</t>
  </si>
  <si>
    <t>03 1 08 S2370</t>
  </si>
  <si>
    <t>Устройство спортивных и детских площадок на территории муниципальных общеобразовательных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</si>
  <si>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</si>
  <si>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</si>
  <si>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</si>
  <si>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07 4 04 01750</t>
  </si>
  <si>
    <t>Организация и проведение акций по посадке леса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</si>
  <si>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</si>
  <si>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</si>
  <si>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04 6 01 00880</t>
  </si>
  <si>
    <t>03 1 E1 51721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</si>
  <si>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</si>
  <si>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</si>
  <si>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10 2 02 74030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</si>
  <si>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</si>
  <si>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</si>
  <si>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</si>
  <si>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07 2 03 01710</t>
  </si>
  <si>
    <t>Организация мероприятий по устранению загрязнения водных объектов</t>
  </si>
  <si>
    <t>Оплата исполнительных листов, судебных издержек</t>
  </si>
  <si>
    <t>99 0 00 00080</t>
  </si>
  <si>
    <t>Исполнение судебных актов</t>
  </si>
  <si>
    <t>Поддержка в состоянии постоянной готовности к использованию систем оповещения населения об опасности, объектов гражданско</t>
  </si>
  <si>
    <t>08 3 01 00690</t>
  </si>
  <si>
    <t>10 1 02 74090</t>
  </si>
  <si>
    <t>Строительство и реконструкция объектов водоснабжения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</si>
  <si>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</t>
  </si>
  <si>
    <t>03 1 08 S3770</t>
  </si>
  <si>
    <t>Оснащение отремонтированных зданий общеобразовательных организаций средствами обучения и воспитания</t>
  </si>
  <si>
    <t>03 1 08 S3780</t>
  </si>
  <si>
    <t>Основное мероприятие "Организация создания и эксплуатации сети объектов наружной рекламы"</t>
  </si>
  <si>
    <t>13 1 07 00000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</si>
  <si>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</si>
  <si>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</si>
  <si>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Подпрограмма "Развитие газификации, топливозаправочного комплекса и электроэнергетики"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</si>
  <si>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</si>
  <si>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</si>
  <si>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</si>
  <si>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</si>
  <si>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</si>
  <si>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Капитальные вложения в муниципальные объекты физической культуры и спорта за счет средств местного бюджета</t>
  </si>
  <si>
    <t>18 5 01 74220</t>
  </si>
  <si>
    <t>Подпрограмма"Укрепление материально-технической базы муниципальных учреждений культуры"</t>
  </si>
  <si>
    <t>02 5 00 00000</t>
  </si>
  <si>
    <t>Основное мероприятие "Создание доступной среды"</t>
  </si>
  <si>
    <t>02 5 01 00000</t>
  </si>
  <si>
    <t>Cоздание доступной среды в муниципальных учреждениях культуры за счет средств местного бюджета</t>
  </si>
  <si>
    <t>02 5 01 73960</t>
  </si>
  <si>
    <t>Субсидии (гранты в форме субсидий), не подлежащие казначейскому сопровождению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</si>
  <si>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  </t>
  </si>
  <si>
    <t>15 4 02 60690</t>
  </si>
  <si>
    <t>15 4 00 00000</t>
  </si>
  <si>
    <t>15 4 02 00000</t>
  </si>
  <si>
    <t>Исполнение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за 1 квартал 2023 года</t>
  </si>
  <si>
    <t>Тип средств</t>
  </si>
  <si>
    <t xml:space="preserve">Утверждено </t>
  </si>
  <si>
    <t>Исполнено</t>
  </si>
  <si>
    <t>% Исполнения</t>
  </si>
  <si>
    <t xml:space="preserve">к постановлению администрации </t>
  </si>
  <si>
    <t>городского округа Кашира от . 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</si>
</sst>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8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name val="Times New Roman Cyr"/>
      <charset val="204"/>
    </font>
    <font>
      <sz val="11"/>
      <color rgb="FFFF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1" fillId="0" borderId="21" applyFill="0" applyProtection="0"/>
  </cellStyleXfs>
  <cellXfs count="27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21" xfId="0" applyFont="1" applyBorder="1" applyAlignment="1">
      <alignment vertical="center" wrapText="1"/>
    </xf>
    <xf numFmtId="0" fontId="10" fillId="0" borderId="0" xfId="0" applyFont="1"/>
    <xf numFmtId="164" fontId="14" fillId="0" borderId="5" xfId="0" applyNumberFormat="1" applyFont="1" applyBorder="1" applyAlignment="1">
      <alignment horizontal="center" vertical="center"/>
    </xf>
    <xf numFmtId="0" fontId="11" fillId="0" borderId="0" xfId="0" applyFont="1"/>
    <xf numFmtId="0" fontId="10" fillId="0" borderId="21" xfId="0" applyFont="1" applyBorder="1"/>
    <xf numFmtId="0" fontId="11" fillId="0" borderId="21" xfId="0" applyFont="1" applyBorder="1"/>
    <xf numFmtId="164" fontId="20" fillId="0" borderId="5" xfId="0" applyNumberFormat="1" applyFont="1" applyBorder="1" applyAlignment="1">
      <alignment horizontal="center" vertical="center"/>
    </xf>
    <xf numFmtId="164" fontId="10" fillId="0" borderId="0" xfId="0" applyNumberFormat="1" applyFont="1"/>
    <xf numFmtId="164" fontId="11" fillId="0" borderId="0" xfId="0" applyNumberFormat="1" applyFont="1"/>
    <xf numFmtId="164" fontId="10" fillId="0" borderId="21" xfId="0" applyNumberFormat="1" applyFont="1" applyBorder="1"/>
    <xf numFmtId="164" fontId="11" fillId="0" borderId="21" xfId="0" applyNumberFormat="1" applyFont="1" applyBorder="1"/>
    <xf numFmtId="164" fontId="10" fillId="15" borderId="0" xfId="0" applyNumberFormat="1" applyFont="1" applyFill="1"/>
    <xf numFmtId="0" fontId="10" fillId="0" borderId="2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164" fontId="14" fillId="16" borderId="5" xfId="0" applyNumberFormat="1" applyFont="1" applyFill="1" applyBorder="1" applyAlignment="1">
      <alignment horizontal="center" vertical="center"/>
    </xf>
    <xf numFmtId="164" fontId="10" fillId="17" borderId="0" xfId="0" applyNumberFormat="1" applyFont="1" applyFill="1"/>
    <xf numFmtId="0" fontId="10" fillId="17" borderId="0" xfId="0" applyFont="1" applyFill="1"/>
    <xf numFmtId="164" fontId="11" fillId="17" borderId="0" xfId="0" applyNumberFormat="1" applyFont="1" applyFill="1"/>
    <xf numFmtId="0" fontId="11" fillId="17" borderId="0" xfId="0" applyFont="1" applyFill="1"/>
    <xf numFmtId="164" fontId="11" fillId="16" borderId="0" xfId="0" applyNumberFormat="1" applyFont="1" applyFill="1"/>
    <xf numFmtId="0" fontId="10" fillId="16" borderId="0" xfId="0" applyFont="1" applyFill="1" applyAlignment="1">
      <alignment horizontal="center" wrapText="1"/>
    </xf>
    <xf numFmtId="0" fontId="10" fillId="15" borderId="0" xfId="0" applyFont="1" applyFill="1"/>
    <xf numFmtId="164" fontId="11" fillId="15" borderId="0" xfId="0" applyNumberFormat="1" applyFont="1" applyFill="1"/>
    <xf numFmtId="0" fontId="11" fillId="15" borderId="0" xfId="0" applyFont="1" applyFill="1"/>
    <xf numFmtId="164" fontId="11" fillId="15" borderId="21" xfId="0" applyNumberFormat="1" applyFont="1" applyFill="1" applyBorder="1"/>
    <xf numFmtId="164" fontId="10" fillId="15" borderId="21" xfId="0" applyNumberFormat="1" applyFont="1" applyFill="1" applyBorder="1"/>
    <xf numFmtId="164" fontId="20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164" fontId="10" fillId="17" borderId="21" xfId="0" applyNumberFormat="1" applyFont="1" applyFill="1" applyBorder="1"/>
    <xf numFmtId="164" fontId="11" fillId="17" borderId="21" xfId="0" applyNumberFormat="1" applyFont="1" applyFill="1" applyBorder="1"/>
    <xf numFmtId="164" fontId="11" fillId="16" borderId="21" xfId="0" applyNumberFormat="1" applyFont="1" applyFill="1" applyBorder="1"/>
    <xf numFmtId="164" fontId="14" fillId="16" borderId="12" xfId="0" applyNumberFormat="1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/>
    </xf>
    <xf numFmtId="0" fontId="14" fillId="0" borderId="21" xfId="0" applyFont="1" applyFill="1" applyBorder="1"/>
    <xf numFmtId="0" fontId="10" fillId="0" borderId="21" xfId="0" applyFont="1" applyFill="1" applyBorder="1" applyAlignment="1">
      <alignment horizontal="right"/>
    </xf>
    <xf numFmtId="0" fontId="10" fillId="0" borderId="21" xfId="0" applyFont="1" applyFill="1" applyBorder="1" applyAlignment="1">
      <alignment vertical="center" wrapText="1"/>
    </xf>
    <xf numFmtId="0" fontId="10" fillId="0" borderId="21" xfId="0" applyFont="1" applyFill="1" applyBorder="1" applyAlignment="1">
      <alignment horizontal="right" vertical="center" wrapText="1"/>
    </xf>
    <xf numFmtId="0" fontId="13" fillId="0" borderId="0" xfId="0" applyFont="1" applyFill="1"/>
    <xf numFmtId="164" fontId="13" fillId="0" borderId="0" xfId="0" applyNumberFormat="1" applyFont="1" applyFill="1"/>
    <xf numFmtId="0" fontId="10" fillId="0" borderId="0" xfId="0" applyFont="1" applyAlignment="1">
      <alignment horizontal="center" wrapText="1"/>
    </xf>
    <xf numFmtId="164" fontId="10" fillId="0" borderId="0" xfId="0" applyNumberFormat="1" applyFont="1" applyFill="1"/>
    <xf numFmtId="164" fontId="11" fillId="0" borderId="0" xfId="0" applyNumberFormat="1" applyFont="1" applyFill="1"/>
    <xf numFmtId="164" fontId="27" fillId="0" borderId="0" xfId="0" applyNumberFormat="1" applyFont="1" applyFill="1"/>
    <xf numFmtId="0" fontId="10" fillId="0" borderId="31" xfId="0" applyFont="1" applyBorder="1"/>
    <xf numFmtId="0" fontId="17" fillId="12" borderId="27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29" xfId="0" applyFont="1" applyFill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center"/>
    </xf>
    <xf numFmtId="0" fontId="17" fillId="12" borderId="8" xfId="0" applyFont="1" applyFill="1" applyBorder="1" applyAlignment="1">
      <alignment horizontal="center" vertical="center"/>
    </xf>
    <xf numFmtId="0" fontId="17" fillId="12" borderId="8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7" xfId="7" applyNumberFormat="1" applyFont="1" applyFill="1" applyBorder="1" applyAlignment="1">
      <alignment vertical="top" wrapText="1"/>
    </xf>
    <xf numFmtId="49" fontId="17" fillId="12" borderId="28" xfId="7" applyNumberFormat="1" applyFont="1" applyFill="1" applyBorder="1" applyAlignment="1">
      <alignment horizontal="center" vertical="center"/>
    </xf>
    <xf numFmtId="0" fontId="17" fillId="12" borderId="28" xfId="7" applyNumberFormat="1" applyFont="1" applyFill="1" applyBorder="1" applyAlignment="1">
      <alignment horizontal="center" vertical="center"/>
    </xf>
    <xf numFmtId="164" fontId="16" fillId="12" borderId="28" xfId="0" applyNumberFormat="1" applyFont="1" applyFill="1" applyBorder="1" applyAlignment="1">
      <alignment horizontal="center" vertical="center"/>
    </xf>
    <xf numFmtId="164" fontId="16" fillId="12" borderId="30" xfId="0" applyNumberFormat="1" applyFont="1" applyFill="1" applyBorder="1" applyAlignment="1">
      <alignment horizontal="center" vertical="center"/>
    </xf>
    <xf numFmtId="0" fontId="17" fillId="12" borderId="22" xfId="0" applyFont="1" applyFill="1" applyBorder="1" applyAlignment="1">
      <alignment vertical="top" wrapText="1"/>
    </xf>
    <xf numFmtId="49" fontId="17" fillId="12" borderId="5" xfId="7" applyNumberFormat="1" applyFont="1" applyFill="1" applyBorder="1" applyAlignment="1">
      <alignment horizontal="center" vertical="center"/>
    </xf>
    <xf numFmtId="0" fontId="17" fillId="12" borderId="5" xfId="7" applyNumberFormat="1" applyFont="1" applyFill="1" applyBorder="1" applyAlignment="1">
      <alignment horizontal="center" vertical="center"/>
    </xf>
    <xf numFmtId="164" fontId="16" fillId="12" borderId="5" xfId="0" applyNumberFormat="1" applyFont="1" applyFill="1" applyBorder="1" applyAlignment="1">
      <alignment horizontal="center" vertical="center"/>
    </xf>
    <xf numFmtId="164" fontId="16" fillId="12" borderId="23" xfId="0" applyNumberFormat="1" applyFont="1" applyFill="1" applyBorder="1" applyAlignment="1">
      <alignment horizontal="center" vertical="center"/>
    </xf>
    <xf numFmtId="49" fontId="16" fillId="12" borderId="22" xfId="0" applyNumberFormat="1" applyFont="1" applyFill="1" applyBorder="1" applyAlignment="1" applyProtection="1">
      <alignment vertical="top" wrapText="1"/>
      <protection locked="0" hidden="1"/>
    </xf>
    <xf numFmtId="49" fontId="16" fillId="12" borderId="5" xfId="0" applyNumberFormat="1" applyFont="1" applyFill="1" applyBorder="1" applyAlignment="1" applyProtection="1">
      <alignment horizontal="center" wrapText="1"/>
      <protection locked="0" hidden="1"/>
    </xf>
    <xf numFmtId="0" fontId="14" fillId="12" borderId="22" xfId="0" applyFont="1" applyFill="1" applyBorder="1" applyAlignment="1" applyProtection="1">
      <alignment vertical="top" wrapText="1"/>
      <protection locked="0" hidden="1"/>
    </xf>
    <xf numFmtId="49" fontId="14" fillId="12" borderId="5" xfId="0" applyNumberFormat="1" applyFont="1" applyFill="1" applyBorder="1" applyAlignment="1" applyProtection="1">
      <alignment horizontal="center" wrapText="1"/>
      <protection locked="0" hidden="1"/>
    </xf>
    <xf numFmtId="0" fontId="15" fillId="12" borderId="5" xfId="7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 vertical="center"/>
    </xf>
    <xf numFmtId="164" fontId="14" fillId="12" borderId="23" xfId="0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>
      <alignment vertical="top" wrapText="1"/>
    </xf>
    <xf numFmtId="0" fontId="15" fillId="12" borderId="5" xfId="0" applyFont="1" applyFill="1" applyBorder="1" applyAlignment="1">
      <alignment horizontal="center" vertical="center"/>
    </xf>
    <xf numFmtId="0" fontId="17" fillId="12" borderId="22" xfId="6" applyNumberFormat="1" applyFont="1" applyFill="1" applyBorder="1" applyAlignment="1">
      <alignment vertical="top" wrapText="1"/>
    </xf>
    <xf numFmtId="0" fontId="17" fillId="12" borderId="5" xfId="6" applyNumberFormat="1" applyFont="1" applyFill="1" applyBorder="1" applyAlignment="1">
      <alignment horizontal="center" vertical="center"/>
    </xf>
    <xf numFmtId="0" fontId="16" fillId="12" borderId="22" xfId="5" applyNumberFormat="1" applyFont="1" applyFill="1" applyBorder="1" applyAlignment="1">
      <alignment vertical="top" wrapText="1"/>
    </xf>
    <xf numFmtId="49" fontId="17" fillId="12" borderId="5" xfId="5" applyNumberFormat="1" applyFont="1" applyFill="1" applyBorder="1" applyAlignment="1">
      <alignment horizontal="center" vertical="center"/>
    </xf>
    <xf numFmtId="0" fontId="17" fillId="12" borderId="5" xfId="5" applyNumberFormat="1" applyFont="1" applyFill="1" applyBorder="1" applyAlignment="1">
      <alignment horizontal="center" vertical="center"/>
    </xf>
    <xf numFmtId="0" fontId="17" fillId="12" borderId="22" xfId="4" applyNumberFormat="1" applyFont="1" applyFill="1" applyBorder="1" applyAlignment="1">
      <alignment vertical="top" wrapText="1"/>
    </xf>
    <xf numFmtId="49" fontId="17" fillId="12" borderId="5" xfId="4" applyNumberFormat="1" applyFont="1" applyFill="1" applyBorder="1" applyAlignment="1">
      <alignment horizontal="center" vertical="center"/>
    </xf>
    <xf numFmtId="0" fontId="17" fillId="12" borderId="5" xfId="4" applyNumberFormat="1" applyFont="1" applyFill="1" applyBorder="1" applyAlignment="1">
      <alignment horizontal="center" vertical="center"/>
    </xf>
    <xf numFmtId="49" fontId="15" fillId="12" borderId="5" xfId="4" applyNumberFormat="1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0" fontId="14" fillId="12" borderId="22" xfId="0" applyFont="1" applyFill="1" applyBorder="1" applyAlignment="1">
      <alignment vertical="top" wrapText="1"/>
    </xf>
    <xf numFmtId="49" fontId="14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4" fillId="12" borderId="22" xfId="0" applyNumberFormat="1" applyFont="1" applyFill="1" applyBorder="1" applyAlignment="1" applyProtection="1">
      <alignment vertical="top" wrapText="1"/>
      <protection locked="0" hidden="1"/>
    </xf>
    <xf numFmtId="0" fontId="15" fillId="12" borderId="5" xfId="6" applyNumberFormat="1" applyFont="1" applyFill="1" applyBorder="1" applyAlignment="1">
      <alignment horizontal="center" vertical="center"/>
    </xf>
    <xf numFmtId="0" fontId="16" fillId="12" borderId="22" xfId="0" applyFont="1" applyFill="1" applyBorder="1"/>
    <xf numFmtId="0" fontId="16" fillId="12" borderId="5" xfId="0" applyFont="1" applyFill="1" applyBorder="1" applyAlignment="1">
      <alignment horizontal="center"/>
    </xf>
    <xf numFmtId="0" fontId="14" fillId="12" borderId="22" xfId="0" applyFont="1" applyFill="1" applyBorder="1" applyAlignment="1">
      <alignment wrapText="1"/>
    </xf>
    <xf numFmtId="0" fontId="14" fillId="12" borderId="5" xfId="0" applyFont="1" applyFill="1" applyBorder="1" applyAlignment="1">
      <alignment horizontal="center"/>
    </xf>
    <xf numFmtId="49" fontId="16" fillId="12" borderId="5" xfId="0" applyNumberFormat="1" applyFont="1" applyFill="1" applyBorder="1" applyAlignment="1">
      <alignment horizontal="center" vertical="center" wrapText="1"/>
    </xf>
    <xf numFmtId="49" fontId="16" fillId="12" borderId="22" xfId="0" applyNumberFormat="1" applyFont="1" applyFill="1" applyBorder="1" applyAlignment="1" applyProtection="1">
      <alignment horizontal="left" vertical="top" wrapText="1"/>
      <protection locked="0" hidden="1"/>
    </xf>
    <xf numFmtId="49" fontId="14" fillId="12" borderId="5" xfId="0" applyNumberFormat="1" applyFont="1" applyFill="1" applyBorder="1" applyAlignment="1">
      <alignment horizontal="center" vertical="center" wrapText="1"/>
    </xf>
    <xf numFmtId="0" fontId="15" fillId="12" borderId="5" xfId="5" applyNumberFormat="1" applyFont="1" applyFill="1" applyBorder="1" applyAlignment="1">
      <alignment horizontal="center" vertical="center"/>
    </xf>
    <xf numFmtId="0" fontId="15" fillId="12" borderId="5" xfId="4" applyNumberFormat="1" applyFont="1" applyFill="1" applyBorder="1" applyAlignment="1">
      <alignment horizontal="center" vertical="center"/>
    </xf>
    <xf numFmtId="0" fontId="24" fillId="12" borderId="5" xfId="0" applyFont="1" applyFill="1" applyBorder="1" applyAlignment="1">
      <alignment horizontal="center" vertical="center"/>
    </xf>
    <xf numFmtId="0" fontId="24" fillId="12" borderId="22" xfId="0" applyFont="1" applyFill="1" applyBorder="1" applyAlignment="1">
      <alignment vertical="top" wrapText="1"/>
    </xf>
    <xf numFmtId="164" fontId="16" fillId="12" borderId="5" xfId="0" applyNumberFormat="1" applyFont="1" applyFill="1" applyBorder="1" applyAlignment="1">
      <alignment horizontal="center" vertical="center" wrapText="1"/>
    </xf>
    <xf numFmtId="164" fontId="14" fillId="12" borderId="5" xfId="0" applyNumberFormat="1" applyFont="1" applyFill="1" applyBorder="1" applyAlignment="1">
      <alignment horizontal="center" vertical="center" wrapText="1"/>
    </xf>
    <xf numFmtId="164" fontId="14" fillId="12" borderId="5" xfId="0" applyNumberFormat="1" applyFont="1" applyFill="1" applyBorder="1" applyAlignment="1">
      <alignment horizontal="center"/>
    </xf>
    <xf numFmtId="164" fontId="10" fillId="12" borderId="5" xfId="0" applyNumberFormat="1" applyFont="1" applyFill="1" applyBorder="1" applyAlignment="1">
      <alignment horizontal="center"/>
    </xf>
    <xf numFmtId="0" fontId="24" fillId="12" borderId="5" xfId="4" applyNumberFormat="1" applyFont="1" applyFill="1" applyBorder="1" applyAlignment="1">
      <alignment horizontal="center" vertical="center"/>
    </xf>
    <xf numFmtId="164" fontId="10" fillId="12" borderId="5" xfId="0" applyNumberFormat="1" applyFont="1" applyFill="1" applyBorder="1" applyAlignment="1">
      <alignment horizontal="center" vertical="center"/>
    </xf>
    <xf numFmtId="0" fontId="14" fillId="12" borderId="22" xfId="0" applyFont="1" applyFill="1" applyBorder="1" applyAlignment="1">
      <alignment vertical="center" wrapText="1"/>
    </xf>
    <xf numFmtId="0" fontId="14" fillId="12" borderId="22" xfId="0" applyFont="1" applyFill="1" applyBorder="1"/>
    <xf numFmtId="49" fontId="16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0" fontId="14" fillId="12" borderId="22" xfId="0" applyFont="1" applyFill="1" applyBorder="1" applyAlignment="1" applyProtection="1">
      <alignment horizontal="left" vertical="center" wrapText="1"/>
      <protection locked="0" hidden="1"/>
    </xf>
    <xf numFmtId="0" fontId="16" fillId="12" borderId="22" xfId="0" applyFont="1" applyFill="1" applyBorder="1" applyAlignment="1" applyProtection="1">
      <alignment horizontal="left" vertical="center" wrapText="1"/>
      <protection locked="0" hidden="1"/>
    </xf>
    <xf numFmtId="0" fontId="14" fillId="12" borderId="5" xfId="0" quotePrefix="1" applyFont="1" applyFill="1" applyBorder="1" applyAlignment="1">
      <alignment horizontal="center" vertical="center"/>
    </xf>
    <xf numFmtId="164" fontId="20" fillId="12" borderId="5" xfId="0" applyNumberFormat="1" applyFont="1" applyFill="1" applyBorder="1" applyAlignment="1">
      <alignment horizontal="center" vertical="center"/>
    </xf>
    <xf numFmtId="164" fontId="22" fillId="12" borderId="5" xfId="0" applyNumberFormat="1" applyFont="1" applyFill="1" applyBorder="1" applyAlignment="1">
      <alignment horizontal="center" vertical="center"/>
    </xf>
    <xf numFmtId="0" fontId="25" fillId="12" borderId="22" xfId="0" applyFont="1" applyFill="1" applyBorder="1" applyAlignment="1">
      <alignment vertical="top" wrapText="1"/>
    </xf>
    <xf numFmtId="0" fontId="16" fillId="12" borderId="22" xfId="0" applyFont="1" applyFill="1" applyBorder="1" applyAlignment="1" applyProtection="1">
      <alignment horizontal="left" vertical="top" wrapText="1"/>
      <protection locked="0" hidden="1"/>
    </xf>
    <xf numFmtId="0" fontId="14" fillId="12" borderId="22" xfId="0" applyFont="1" applyFill="1" applyBorder="1" applyAlignment="1" applyProtection="1">
      <alignment horizontal="left" vertical="top" wrapText="1"/>
      <protection locked="0" hidden="1"/>
    </xf>
    <xf numFmtId="0" fontId="18" fillId="12" borderId="22" xfId="0" applyFont="1" applyFill="1" applyBorder="1" applyAlignment="1">
      <alignment vertical="center" wrapText="1"/>
    </xf>
    <xf numFmtId="0" fontId="17" fillId="12" borderId="22" xfId="7" applyNumberFormat="1" applyFont="1" applyFill="1" applyBorder="1" applyAlignment="1">
      <alignment vertical="top" wrapText="1"/>
    </xf>
    <xf numFmtId="0" fontId="16" fillId="12" borderId="22" xfId="0" applyFont="1" applyFill="1" applyBorder="1" applyAlignment="1" applyProtection="1">
      <alignment vertical="top" wrapText="1"/>
      <protection locked="0" hidden="1"/>
    </xf>
    <xf numFmtId="0" fontId="26" fillId="12" borderId="22" xfId="0" applyFont="1" applyFill="1" applyBorder="1" applyAlignment="1">
      <alignment vertical="center" wrapText="1"/>
    </xf>
    <xf numFmtId="0" fontId="19" fillId="12" borderId="22" xfId="0" applyFont="1" applyFill="1" applyBorder="1" applyAlignment="1">
      <alignment vertical="center" wrapText="1"/>
    </xf>
    <xf numFmtId="49" fontId="14" fillId="12" borderId="22" xfId="0" applyNumberFormat="1" applyFont="1" applyFill="1" applyBorder="1" applyAlignment="1" applyProtection="1">
      <alignment horizontal="left" vertical="top" wrapText="1"/>
      <protection locked="0" hidden="1"/>
    </xf>
    <xf numFmtId="0" fontId="14" fillId="12" borderId="5" xfId="0" applyFont="1" applyFill="1" applyBorder="1" applyAlignment="1">
      <alignment horizontal="center" vertical="center"/>
    </xf>
    <xf numFmtId="49" fontId="16" fillId="12" borderId="22" xfId="0" applyNumberFormat="1" applyFont="1" applyFill="1" applyBorder="1" applyAlignment="1" applyProtection="1">
      <alignment wrapText="1"/>
      <protection locked="0" hidden="1"/>
    </xf>
    <xf numFmtId="49" fontId="14" fillId="12" borderId="5" xfId="0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wrapText="1"/>
    </xf>
    <xf numFmtId="0" fontId="16" fillId="12" borderId="22" xfId="0" applyFont="1" applyFill="1" applyBorder="1" applyAlignment="1" applyProtection="1">
      <alignment wrapText="1"/>
      <protection locked="0" hidden="1"/>
    </xf>
    <xf numFmtId="0" fontId="14" fillId="12" borderId="22" xfId="0" applyFont="1" applyFill="1" applyBorder="1" applyAlignment="1" applyProtection="1">
      <alignment wrapText="1"/>
      <protection locked="0" hidden="1"/>
    </xf>
    <xf numFmtId="0" fontId="16" fillId="12" borderId="22" xfId="0" applyFont="1" applyFill="1" applyBorder="1" applyAlignment="1" applyProtection="1">
      <alignment vertical="center" wrapText="1"/>
      <protection locked="0" hidden="1"/>
    </xf>
    <xf numFmtId="49" fontId="14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0" fontId="16" fillId="12" borderId="5" xfId="0" quotePrefix="1" applyFont="1" applyFill="1" applyBorder="1" applyAlignment="1">
      <alignment horizontal="center" vertical="center"/>
    </xf>
    <xf numFmtId="0" fontId="19" fillId="12" borderId="5" xfId="0" quotePrefix="1" applyFont="1" applyFill="1" applyBorder="1" applyAlignment="1">
      <alignment horizontal="center" vertical="center"/>
    </xf>
    <xf numFmtId="164" fontId="19" fillId="12" borderId="5" xfId="0" applyNumberFormat="1" applyFont="1" applyFill="1" applyBorder="1" applyAlignment="1">
      <alignment horizontal="center" vertical="center"/>
    </xf>
    <xf numFmtId="49" fontId="22" fillId="12" borderId="22" xfId="0" applyNumberFormat="1" applyFont="1" applyFill="1" applyBorder="1" applyAlignment="1" applyProtection="1">
      <alignment wrapText="1"/>
      <protection locked="0" hidden="1"/>
    </xf>
    <xf numFmtId="0" fontId="20" fillId="12" borderId="22" xfId="0" applyFont="1" applyFill="1" applyBorder="1" applyAlignment="1" applyProtection="1">
      <alignment wrapText="1"/>
      <protection locked="0" hidden="1"/>
    </xf>
    <xf numFmtId="0" fontId="18" fillId="12" borderId="5" xfId="0" quotePrefix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0" fontId="22" fillId="12" borderId="22" xfId="0" applyFont="1" applyFill="1" applyBorder="1" applyAlignment="1" applyProtection="1">
      <alignment wrapText="1"/>
      <protection locked="0" hidden="1"/>
    </xf>
    <xf numFmtId="0" fontId="20" fillId="12" borderId="22" xfId="0" applyFont="1" applyFill="1" applyBorder="1" applyAlignment="1" applyProtection="1">
      <alignment vertical="top" wrapText="1"/>
      <protection locked="0" hidden="1"/>
    </xf>
    <xf numFmtId="49" fontId="22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22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6" fillId="12" borderId="22" xfId="0" applyFont="1" applyFill="1" applyBorder="1" applyAlignment="1">
      <alignment horizontal="left"/>
    </xf>
    <xf numFmtId="49" fontId="11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6" fillId="12" borderId="24" xfId="0" applyFont="1" applyFill="1" applyBorder="1" applyAlignment="1">
      <alignment horizontal="center" vertical="center"/>
    </xf>
    <xf numFmtId="0" fontId="17" fillId="12" borderId="25" xfId="0" applyFont="1" applyFill="1" applyBorder="1" applyAlignment="1">
      <alignment horizontal="left"/>
    </xf>
    <xf numFmtId="164" fontId="16" fillId="12" borderId="25" xfId="0" applyNumberFormat="1" applyFont="1" applyFill="1" applyBorder="1" applyAlignment="1">
      <alignment horizontal="center" vertical="center"/>
    </xf>
    <xf numFmtId="164" fontId="16" fillId="12" borderId="26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21" xfId="0" applyFont="1" applyFill="1" applyBorder="1" applyAlignment="1">
      <alignment horizontal="right" vertical="center" wrapText="1"/>
    </xf>
    <xf numFmtId="0" fontId="17" fillId="12" borderId="25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right"/>
    </xf>
    <xf numFmtId="0" fontId="23" fillId="0" borderId="21" xfId="0" applyFont="1" applyFill="1" applyBorder="1" applyAlignment="1">
      <alignment horizontal="center" wrapText="1"/>
    </xf>
    <xf numFmtId="0" fontId="10" fillId="0" borderId="21" xfId="0" applyFont="1" applyFill="1" applyBorder="1" applyAlignment="1">
      <alignment horizontal="center" vertical="center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49" fontId="14" fillId="12" borderId="21" xfId="0" applyNumberFormat="1" applyFont="1" applyFill="1" applyBorder="1" applyAlignment="1" applyProtection="1">
      <alignment horizontal="center" vertical="center" wrapText="1"/>
      <protection locked="0" hidden="1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 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E1D8F0"/>
      <color rgb="FFD1C4E9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6"/>
  <sheetViews>
    <sheetView tabSelected="1" topLeftCell="A733" zoomScaleNormal="100" zoomScaleSheetLayoutView="85" workbookViewId="0">
      <selection activeCell="O754" sqref="O754"/>
    </sheetView>
  </sheetViews>
  <sheetFormatPr defaultColWidth="9.28515625" defaultRowHeight="15" x14ac:dyDescent="0.25"/>
  <cols>
    <col min="1" max="1" width="77.28515625" style="107" customWidth="1"/>
    <col min="2" max="2" width="14.5703125" style="107" customWidth="1"/>
    <col min="3" max="4" width="7.7109375" style="107" customWidth="1"/>
    <col min="5" max="5" width="16.85546875" style="107" customWidth="1"/>
    <col min="6" max="6" width="16.42578125" style="107" customWidth="1"/>
    <col min="7" max="7" width="15.7109375" style="107" customWidth="1"/>
    <col min="8" max="8" width="0.85546875" style="71" hidden="1" customWidth="1"/>
    <col min="9" max="12" width="9.28515625" style="71" hidden="1" customWidth="1"/>
    <col min="13" max="13" width="12.140625" style="71" customWidth="1"/>
    <col min="14" max="16384" width="9.28515625" style="71"/>
  </cols>
  <sheetData>
    <row r="1" spans="1:20" ht="12.6" customHeight="1" x14ac:dyDescent="0.2">
      <c r="A1" s="102"/>
      <c r="B1" s="103"/>
      <c r="C1" s="103"/>
      <c r="D1" s="103"/>
      <c r="E1" s="104"/>
      <c r="F1" s="104"/>
      <c r="G1" s="104" t="s">
        <v>342</v>
      </c>
    </row>
    <row r="2" spans="1:20" s="70" customFormat="1" ht="12" customHeight="1" x14ac:dyDescent="0.2">
      <c r="A2" s="105"/>
      <c r="B2" s="106"/>
      <c r="C2" s="106"/>
      <c r="D2" s="106"/>
      <c r="E2" s="217" t="s">
        <v>728</v>
      </c>
      <c r="F2" s="217"/>
      <c r="G2" s="217"/>
    </row>
    <row r="3" spans="1:20" s="70" customFormat="1" ht="12" customHeight="1" x14ac:dyDescent="0.2">
      <c r="A3" s="105"/>
      <c r="B3" s="106"/>
      <c r="C3" s="106"/>
      <c r="D3" s="106"/>
      <c r="E3" s="217" t="s">
        <v>729</v>
      </c>
      <c r="F3" s="217"/>
      <c r="G3" s="217"/>
    </row>
    <row r="4" spans="1:20" s="70" customFormat="1" ht="35.450000000000003" customHeight="1" x14ac:dyDescent="0.2">
      <c r="A4" s="105"/>
      <c r="B4" s="106"/>
      <c r="C4" s="106"/>
      <c r="D4" s="106"/>
      <c r="E4" s="106"/>
      <c r="F4" s="221"/>
      <c r="G4" s="221"/>
    </row>
    <row r="5" spans="1:20" s="70" customFormat="1" ht="12" customHeight="1" thickBot="1" x14ac:dyDescent="0.25">
      <c r="A5" s="105"/>
      <c r="B5" s="106"/>
      <c r="C5" s="106"/>
      <c r="D5" s="106"/>
      <c r="E5" s="106"/>
      <c r="F5" s="106"/>
      <c r="G5" s="106"/>
    </row>
    <row r="6" spans="1:20" ht="53.45" customHeight="1" x14ac:dyDescent="0.25">
      <c r="A6" s="220" t="s">
        <v>723</v>
      </c>
      <c r="B6" s="220"/>
      <c r="C6" s="220"/>
      <c r="D6" s="220"/>
      <c r="E6" s="220"/>
      <c r="F6" s="220"/>
      <c r="G6" s="220"/>
      <c r="T6" s="113"/>
    </row>
    <row r="7" spans="1:20" ht="11.25" customHeight="1" thickBot="1" x14ac:dyDescent="0.25">
      <c r="A7" s="103"/>
      <c r="B7" s="219" t="s">
        <v>145</v>
      </c>
      <c r="C7" s="219"/>
      <c r="D7" s="219"/>
      <c r="E7" s="219"/>
      <c r="F7" s="219"/>
      <c r="G7" s="219"/>
    </row>
    <row r="8" spans="1:20" ht="26.45" customHeight="1" x14ac:dyDescent="0.2">
      <c r="A8" s="114" t="s">
        <v>3</v>
      </c>
      <c r="B8" s="115" t="s">
        <v>6</v>
      </c>
      <c r="C8" s="115" t="s">
        <v>7</v>
      </c>
      <c r="D8" s="115" t="s">
        <v>724</v>
      </c>
      <c r="E8" s="115" t="s">
        <v>725</v>
      </c>
      <c r="F8" s="115" t="s">
        <v>726</v>
      </c>
      <c r="G8" s="116" t="s">
        <v>727</v>
      </c>
    </row>
    <row r="9" spans="1:20" ht="13.7" customHeight="1" thickBot="1" x14ac:dyDescent="0.25">
      <c r="A9" s="117">
        <v>1</v>
      </c>
      <c r="B9" s="118">
        <v>2</v>
      </c>
      <c r="C9" s="119">
        <v>3</v>
      </c>
      <c r="D9" s="119">
        <v>4</v>
      </c>
      <c r="E9" s="119">
        <v>5</v>
      </c>
      <c r="F9" s="119">
        <v>6</v>
      </c>
      <c r="G9" s="120">
        <v>7</v>
      </c>
    </row>
    <row r="10" spans="1:20" ht="12.75" x14ac:dyDescent="0.2">
      <c r="A10" s="121" t="s">
        <v>147</v>
      </c>
      <c r="B10" s="122" t="s">
        <v>101</v>
      </c>
      <c r="C10" s="123"/>
      <c r="D10" s="123"/>
      <c r="E10" s="124">
        <f t="shared" ref="E10:F14" si="0">E11</f>
        <v>5280</v>
      </c>
      <c r="F10" s="124">
        <f t="shared" si="0"/>
        <v>574</v>
      </c>
      <c r="G10" s="125">
        <f>F10/E10*100</f>
        <v>10.871212121212121</v>
      </c>
      <c r="H10" s="79"/>
      <c r="I10" s="77"/>
      <c r="J10" s="77"/>
      <c r="M10" s="77"/>
      <c r="N10" s="77"/>
      <c r="O10" s="77"/>
    </row>
    <row r="11" spans="1:20" s="73" customFormat="1" ht="12.75" x14ac:dyDescent="0.2">
      <c r="A11" s="126" t="s">
        <v>272</v>
      </c>
      <c r="B11" s="127" t="s">
        <v>273</v>
      </c>
      <c r="C11" s="128"/>
      <c r="D11" s="128"/>
      <c r="E11" s="129">
        <f t="shared" si="0"/>
        <v>5280</v>
      </c>
      <c r="F11" s="129">
        <f t="shared" si="0"/>
        <v>574</v>
      </c>
      <c r="G11" s="130">
        <f t="shared" ref="G11:G73" si="1">F11/E11*100</f>
        <v>10.871212121212121</v>
      </c>
      <c r="H11" s="80"/>
      <c r="I11" s="78"/>
      <c r="J11" s="78"/>
      <c r="M11" s="78"/>
      <c r="N11" s="78"/>
      <c r="O11" s="78"/>
    </row>
    <row r="12" spans="1:20" ht="15.75" customHeight="1" x14ac:dyDescent="0.2">
      <c r="A12" s="131" t="s">
        <v>274</v>
      </c>
      <c r="B12" s="132" t="s">
        <v>416</v>
      </c>
      <c r="C12" s="128"/>
      <c r="D12" s="128"/>
      <c r="E12" s="129">
        <f t="shared" si="0"/>
        <v>5280</v>
      </c>
      <c r="F12" s="129">
        <f t="shared" si="0"/>
        <v>574</v>
      </c>
      <c r="G12" s="130">
        <f t="shared" si="1"/>
        <v>10.871212121212121</v>
      </c>
      <c r="H12" s="79"/>
      <c r="I12" s="77"/>
      <c r="J12" s="77"/>
      <c r="M12" s="77"/>
      <c r="N12" s="77"/>
      <c r="O12" s="77"/>
    </row>
    <row r="13" spans="1:20" ht="38.25" x14ac:dyDescent="0.2">
      <c r="A13" s="133" t="s">
        <v>418</v>
      </c>
      <c r="B13" s="134" t="s">
        <v>417</v>
      </c>
      <c r="C13" s="135"/>
      <c r="D13" s="135"/>
      <c r="E13" s="136">
        <f t="shared" si="0"/>
        <v>5280</v>
      </c>
      <c r="F13" s="136">
        <f t="shared" si="0"/>
        <v>574</v>
      </c>
      <c r="G13" s="137">
        <f t="shared" si="1"/>
        <v>10.871212121212121</v>
      </c>
      <c r="H13" s="79"/>
      <c r="I13" s="77"/>
      <c r="J13" s="77"/>
      <c r="M13" s="77"/>
      <c r="N13" s="77"/>
      <c r="O13" s="77"/>
    </row>
    <row r="14" spans="1:20" ht="12.75" x14ac:dyDescent="0.2">
      <c r="A14" s="138" t="s">
        <v>63</v>
      </c>
      <c r="B14" s="134" t="s">
        <v>417</v>
      </c>
      <c r="C14" s="139" t="s">
        <v>64</v>
      </c>
      <c r="D14" s="135"/>
      <c r="E14" s="136">
        <f t="shared" si="0"/>
        <v>5280</v>
      </c>
      <c r="F14" s="136">
        <f t="shared" si="0"/>
        <v>574</v>
      </c>
      <c r="G14" s="137">
        <f t="shared" si="1"/>
        <v>10.871212121212121</v>
      </c>
      <c r="H14" s="79"/>
      <c r="I14" s="77"/>
      <c r="J14" s="77"/>
      <c r="M14" s="77"/>
      <c r="N14" s="77"/>
      <c r="O14" s="77"/>
    </row>
    <row r="15" spans="1:20" ht="12.75" x14ac:dyDescent="0.2">
      <c r="A15" s="138" t="s">
        <v>65</v>
      </c>
      <c r="B15" s="134" t="s">
        <v>417</v>
      </c>
      <c r="C15" s="139" t="s">
        <v>66</v>
      </c>
      <c r="D15" s="139">
        <v>900100</v>
      </c>
      <c r="E15" s="136">
        <v>5280</v>
      </c>
      <c r="F15" s="136">
        <v>574</v>
      </c>
      <c r="G15" s="137">
        <f t="shared" si="1"/>
        <v>10.871212121212121</v>
      </c>
      <c r="H15" s="79"/>
      <c r="I15" s="77"/>
      <c r="J15" s="77"/>
      <c r="M15" s="77"/>
      <c r="N15" s="77"/>
      <c r="O15" s="77"/>
    </row>
    <row r="16" spans="1:20" ht="16.5" customHeight="1" x14ac:dyDescent="0.2">
      <c r="A16" s="140" t="s">
        <v>383</v>
      </c>
      <c r="B16" s="127" t="s">
        <v>128</v>
      </c>
      <c r="C16" s="141"/>
      <c r="D16" s="141"/>
      <c r="E16" s="129">
        <f>E17+E22+E32+E51+E56+E61</f>
        <v>265569.8</v>
      </c>
      <c r="F16" s="129">
        <f>F17+F22+F32+F51+F56+F61</f>
        <v>55402.5</v>
      </c>
      <c r="G16" s="130">
        <f t="shared" si="1"/>
        <v>20.861747081181672</v>
      </c>
      <c r="H16" s="79"/>
      <c r="I16" s="77"/>
      <c r="J16" s="77"/>
      <c r="M16" s="77"/>
      <c r="N16" s="77"/>
      <c r="O16" s="77"/>
    </row>
    <row r="17" spans="1:15" ht="19.5" customHeight="1" x14ac:dyDescent="0.2">
      <c r="A17" s="142" t="s">
        <v>384</v>
      </c>
      <c r="B17" s="143" t="s">
        <v>129</v>
      </c>
      <c r="C17" s="144"/>
      <c r="D17" s="144"/>
      <c r="E17" s="129">
        <f t="shared" ref="E17:F20" si="2">E18</f>
        <v>12569.1</v>
      </c>
      <c r="F17" s="129">
        <f t="shared" si="2"/>
        <v>2423.9</v>
      </c>
      <c r="G17" s="130">
        <f t="shared" si="1"/>
        <v>19.284594760165806</v>
      </c>
      <c r="H17" s="79"/>
      <c r="I17" s="77"/>
      <c r="J17" s="77"/>
      <c r="M17" s="77"/>
      <c r="N17" s="77"/>
      <c r="O17" s="77"/>
    </row>
    <row r="18" spans="1:15" ht="25.5" customHeight="1" x14ac:dyDescent="0.2">
      <c r="A18" s="145" t="s">
        <v>148</v>
      </c>
      <c r="B18" s="146" t="s">
        <v>142</v>
      </c>
      <c r="C18" s="147"/>
      <c r="D18" s="147"/>
      <c r="E18" s="129">
        <f t="shared" si="2"/>
        <v>12569.1</v>
      </c>
      <c r="F18" s="129">
        <f t="shared" si="2"/>
        <v>2423.9</v>
      </c>
      <c r="G18" s="130">
        <f t="shared" si="1"/>
        <v>19.284594760165806</v>
      </c>
      <c r="H18" s="79"/>
      <c r="I18" s="77"/>
      <c r="J18" s="77"/>
      <c r="M18" s="77"/>
      <c r="N18" s="77"/>
      <c r="O18" s="77"/>
    </row>
    <row r="19" spans="1:15" ht="25.5" x14ac:dyDescent="0.2">
      <c r="A19" s="138" t="s">
        <v>149</v>
      </c>
      <c r="B19" s="148" t="s">
        <v>150</v>
      </c>
      <c r="C19" s="139"/>
      <c r="D19" s="139"/>
      <c r="E19" s="136">
        <f t="shared" si="2"/>
        <v>12569.1</v>
      </c>
      <c r="F19" s="136">
        <f t="shared" si="2"/>
        <v>2423.9</v>
      </c>
      <c r="G19" s="137">
        <f t="shared" si="1"/>
        <v>19.284594760165806</v>
      </c>
      <c r="H19" s="79"/>
      <c r="I19" s="77"/>
      <c r="J19" s="77"/>
      <c r="M19" s="77"/>
      <c r="N19" s="77"/>
      <c r="O19" s="77"/>
    </row>
    <row r="20" spans="1:15" ht="25.5" x14ac:dyDescent="0.2">
      <c r="A20" s="138" t="s">
        <v>67</v>
      </c>
      <c r="B20" s="148" t="s">
        <v>150</v>
      </c>
      <c r="C20" s="139" t="s">
        <v>68</v>
      </c>
      <c r="D20" s="139"/>
      <c r="E20" s="136">
        <f t="shared" si="2"/>
        <v>12569.1</v>
      </c>
      <c r="F20" s="136">
        <f t="shared" si="2"/>
        <v>2423.9</v>
      </c>
      <c r="G20" s="137">
        <f t="shared" si="1"/>
        <v>19.284594760165806</v>
      </c>
      <c r="H20" s="79"/>
      <c r="I20" s="77"/>
      <c r="J20" s="77"/>
      <c r="M20" s="77"/>
      <c r="N20" s="77"/>
      <c r="O20" s="77"/>
    </row>
    <row r="21" spans="1:15" ht="12.75" x14ac:dyDescent="0.2">
      <c r="A21" s="138" t="s">
        <v>69</v>
      </c>
      <c r="B21" s="148" t="s">
        <v>150</v>
      </c>
      <c r="C21" s="139" t="s">
        <v>70</v>
      </c>
      <c r="D21" s="139">
        <v>900100</v>
      </c>
      <c r="E21" s="136">
        <v>12569.1</v>
      </c>
      <c r="F21" s="136">
        <v>2423.9</v>
      </c>
      <c r="G21" s="137">
        <f t="shared" si="1"/>
        <v>19.284594760165806</v>
      </c>
      <c r="H21" s="79"/>
      <c r="I21" s="77"/>
      <c r="J21" s="77"/>
      <c r="M21" s="77"/>
      <c r="N21" s="77"/>
      <c r="O21" s="77"/>
    </row>
    <row r="22" spans="1:15" s="73" customFormat="1" ht="19.5" customHeight="1" x14ac:dyDescent="0.2">
      <c r="A22" s="126" t="s">
        <v>386</v>
      </c>
      <c r="B22" s="146" t="s">
        <v>130</v>
      </c>
      <c r="C22" s="149"/>
      <c r="D22" s="149"/>
      <c r="E22" s="129">
        <f>E23</f>
        <v>39373.4</v>
      </c>
      <c r="F22" s="129">
        <f>F23</f>
        <v>8665</v>
      </c>
      <c r="G22" s="130">
        <f t="shared" si="1"/>
        <v>22.00724346894096</v>
      </c>
      <c r="H22" s="80"/>
      <c r="I22" s="78"/>
      <c r="J22" s="78"/>
      <c r="M22" s="78"/>
      <c r="N22" s="78"/>
      <c r="O22" s="78"/>
    </row>
    <row r="23" spans="1:15" ht="25.5" x14ac:dyDescent="0.2">
      <c r="A23" s="145" t="s">
        <v>385</v>
      </c>
      <c r="B23" s="146" t="s">
        <v>131</v>
      </c>
      <c r="C23" s="147"/>
      <c r="D23" s="147"/>
      <c r="E23" s="129">
        <f>E24+E27</f>
        <v>39373.4</v>
      </c>
      <c r="F23" s="129">
        <f>F24+F27</f>
        <v>8665</v>
      </c>
      <c r="G23" s="130">
        <f t="shared" si="1"/>
        <v>22.00724346894096</v>
      </c>
      <c r="H23" s="79"/>
      <c r="I23" s="77"/>
      <c r="J23" s="77"/>
      <c r="M23" s="77"/>
      <c r="N23" s="77"/>
      <c r="O23" s="77"/>
    </row>
    <row r="24" spans="1:15" ht="25.5" x14ac:dyDescent="0.2">
      <c r="A24" s="150" t="s">
        <v>151</v>
      </c>
      <c r="B24" s="151" t="s">
        <v>152</v>
      </c>
      <c r="C24" s="139"/>
      <c r="D24" s="139"/>
      <c r="E24" s="136">
        <f t="shared" ref="E24:F25" si="3">E25</f>
        <v>39000</v>
      </c>
      <c r="F24" s="136">
        <f t="shared" si="3"/>
        <v>8665</v>
      </c>
      <c r="G24" s="137">
        <f t="shared" si="1"/>
        <v>22.217948717948719</v>
      </c>
      <c r="H24" s="79"/>
      <c r="I24" s="77"/>
      <c r="J24" s="77"/>
      <c r="M24" s="77"/>
      <c r="N24" s="77"/>
      <c r="O24" s="77"/>
    </row>
    <row r="25" spans="1:15" ht="25.5" x14ac:dyDescent="0.2">
      <c r="A25" s="138" t="s">
        <v>67</v>
      </c>
      <c r="B25" s="151" t="s">
        <v>152</v>
      </c>
      <c r="C25" s="139" t="s">
        <v>68</v>
      </c>
      <c r="D25" s="139"/>
      <c r="E25" s="136">
        <f t="shared" si="3"/>
        <v>39000</v>
      </c>
      <c r="F25" s="136">
        <f t="shared" si="3"/>
        <v>8665</v>
      </c>
      <c r="G25" s="137">
        <f t="shared" si="1"/>
        <v>22.217948717948719</v>
      </c>
      <c r="H25" s="79"/>
      <c r="I25" s="77"/>
      <c r="J25" s="77"/>
      <c r="M25" s="77"/>
      <c r="N25" s="77"/>
      <c r="O25" s="77"/>
    </row>
    <row r="26" spans="1:15" ht="12.75" x14ac:dyDescent="0.2">
      <c r="A26" s="138" t="s">
        <v>69</v>
      </c>
      <c r="B26" s="151" t="s">
        <v>152</v>
      </c>
      <c r="C26" s="139" t="s">
        <v>70</v>
      </c>
      <c r="D26" s="139">
        <v>900100</v>
      </c>
      <c r="E26" s="136">
        <v>39000</v>
      </c>
      <c r="F26" s="136">
        <v>8665</v>
      </c>
      <c r="G26" s="137">
        <f t="shared" si="1"/>
        <v>22.217948717948719</v>
      </c>
      <c r="H26" s="79"/>
      <c r="I26" s="77"/>
      <c r="J26" s="77"/>
      <c r="M26" s="77"/>
      <c r="N26" s="77"/>
      <c r="O26" s="77"/>
    </row>
    <row r="27" spans="1:15" ht="25.5" x14ac:dyDescent="0.2">
      <c r="A27" s="138" t="s">
        <v>395</v>
      </c>
      <c r="B27" s="151" t="s">
        <v>394</v>
      </c>
      <c r="C27" s="139"/>
      <c r="D27" s="139"/>
      <c r="E27" s="136">
        <f>E28</f>
        <v>373.4</v>
      </c>
      <c r="F27" s="136">
        <f t="shared" ref="F27" si="4">F28</f>
        <v>0</v>
      </c>
      <c r="G27" s="137">
        <f t="shared" si="1"/>
        <v>0</v>
      </c>
      <c r="H27" s="79"/>
      <c r="I27" s="77"/>
      <c r="J27" s="77"/>
      <c r="M27" s="77"/>
      <c r="N27" s="77"/>
      <c r="O27" s="77"/>
    </row>
    <row r="28" spans="1:15" ht="25.5" x14ac:dyDescent="0.2">
      <c r="A28" s="138" t="s">
        <v>67</v>
      </c>
      <c r="B28" s="151" t="s">
        <v>394</v>
      </c>
      <c r="C28" s="139">
        <v>600</v>
      </c>
      <c r="D28" s="139"/>
      <c r="E28" s="136">
        <f>E29+E30+E31</f>
        <v>373.4</v>
      </c>
      <c r="F28" s="136">
        <f t="shared" ref="F28" si="5">F29+F30+F31</f>
        <v>0</v>
      </c>
      <c r="G28" s="137">
        <f t="shared" si="1"/>
        <v>0</v>
      </c>
      <c r="H28" s="79"/>
      <c r="I28" s="77"/>
      <c r="J28" s="77"/>
      <c r="M28" s="77"/>
      <c r="N28" s="77"/>
      <c r="O28" s="77"/>
    </row>
    <row r="29" spans="1:15" ht="12.75" x14ac:dyDescent="0.2">
      <c r="A29" s="138" t="s">
        <v>69</v>
      </c>
      <c r="B29" s="151" t="s">
        <v>394</v>
      </c>
      <c r="C29" s="139">
        <v>610</v>
      </c>
      <c r="D29" s="139">
        <v>900202</v>
      </c>
      <c r="E29" s="136">
        <v>165.2</v>
      </c>
      <c r="F29" s="136">
        <v>0</v>
      </c>
      <c r="G29" s="137">
        <f t="shared" si="1"/>
        <v>0</v>
      </c>
      <c r="H29" s="79"/>
      <c r="I29" s="77"/>
      <c r="J29" s="77"/>
      <c r="M29" s="77"/>
      <c r="N29" s="77"/>
      <c r="O29" s="77"/>
    </row>
    <row r="30" spans="1:15" ht="12.75" x14ac:dyDescent="0.2">
      <c r="A30" s="138" t="s">
        <v>69</v>
      </c>
      <c r="B30" s="151" t="s">
        <v>394</v>
      </c>
      <c r="C30" s="139">
        <v>610</v>
      </c>
      <c r="D30" s="139">
        <v>900302</v>
      </c>
      <c r="E30" s="136">
        <v>129.80000000000001</v>
      </c>
      <c r="F30" s="136">
        <v>0</v>
      </c>
      <c r="G30" s="137">
        <f t="shared" si="1"/>
        <v>0</v>
      </c>
      <c r="H30" s="79"/>
      <c r="I30" s="77"/>
      <c r="J30" s="77"/>
      <c r="M30" s="77"/>
      <c r="N30" s="77"/>
      <c r="O30" s="77"/>
    </row>
    <row r="31" spans="1:15" ht="12.75" x14ac:dyDescent="0.2">
      <c r="A31" s="138" t="s">
        <v>69</v>
      </c>
      <c r="B31" s="151" t="s">
        <v>394</v>
      </c>
      <c r="C31" s="139">
        <v>610</v>
      </c>
      <c r="D31" s="139">
        <v>900100</v>
      </c>
      <c r="E31" s="136">
        <v>78.400000000000006</v>
      </c>
      <c r="F31" s="136">
        <v>0</v>
      </c>
      <c r="G31" s="137">
        <f t="shared" si="1"/>
        <v>0</v>
      </c>
      <c r="H31" s="79"/>
      <c r="I31" s="77"/>
      <c r="J31" s="77"/>
      <c r="M31" s="77"/>
      <c r="N31" s="77"/>
      <c r="O31" s="77"/>
    </row>
    <row r="32" spans="1:15" ht="25.5" x14ac:dyDescent="0.2">
      <c r="A32" s="131" t="s">
        <v>387</v>
      </c>
      <c r="B32" s="152" t="s">
        <v>132</v>
      </c>
      <c r="C32" s="141"/>
      <c r="D32" s="141"/>
      <c r="E32" s="129">
        <f>E33+E37+E47</f>
        <v>133544.20000000001</v>
      </c>
      <c r="F32" s="129">
        <f>F33+F37+F47</f>
        <v>30242.799999999996</v>
      </c>
      <c r="G32" s="130">
        <f t="shared" si="1"/>
        <v>22.646284900429965</v>
      </c>
      <c r="H32" s="79"/>
      <c r="I32" s="77"/>
      <c r="J32" s="77"/>
      <c r="M32" s="77"/>
      <c r="N32" s="77"/>
      <c r="O32" s="77"/>
    </row>
    <row r="33" spans="1:15" ht="25.5" x14ac:dyDescent="0.2">
      <c r="A33" s="131" t="s">
        <v>389</v>
      </c>
      <c r="B33" s="152" t="s">
        <v>388</v>
      </c>
      <c r="C33" s="141"/>
      <c r="D33" s="141"/>
      <c r="E33" s="129">
        <f>E34</f>
        <v>36</v>
      </c>
      <c r="F33" s="129">
        <f t="shared" ref="F33:F35" si="6">F34</f>
        <v>0</v>
      </c>
      <c r="G33" s="130">
        <f t="shared" si="1"/>
        <v>0</v>
      </c>
      <c r="H33" s="79"/>
      <c r="I33" s="77"/>
      <c r="J33" s="77"/>
      <c r="M33" s="77"/>
      <c r="N33" s="77"/>
      <c r="O33" s="77"/>
    </row>
    <row r="34" spans="1:15" ht="12.75" x14ac:dyDescent="0.2">
      <c r="A34" s="153" t="s">
        <v>154</v>
      </c>
      <c r="B34" s="151" t="s">
        <v>390</v>
      </c>
      <c r="C34" s="154"/>
      <c r="D34" s="154"/>
      <c r="E34" s="136">
        <f>E35</f>
        <v>36</v>
      </c>
      <c r="F34" s="136">
        <f t="shared" si="6"/>
        <v>0</v>
      </c>
      <c r="G34" s="137">
        <f t="shared" si="1"/>
        <v>0</v>
      </c>
      <c r="H34" s="79"/>
      <c r="I34" s="77"/>
      <c r="J34" s="77"/>
      <c r="M34" s="77"/>
      <c r="N34" s="77"/>
      <c r="O34" s="77"/>
    </row>
    <row r="35" spans="1:15" ht="12.75" x14ac:dyDescent="0.2">
      <c r="A35" s="153" t="s">
        <v>63</v>
      </c>
      <c r="B35" s="151" t="s">
        <v>390</v>
      </c>
      <c r="C35" s="154">
        <v>300</v>
      </c>
      <c r="D35" s="154"/>
      <c r="E35" s="136">
        <f>E36</f>
        <v>36</v>
      </c>
      <c r="F35" s="136">
        <f t="shared" si="6"/>
        <v>0</v>
      </c>
      <c r="G35" s="137">
        <f t="shared" si="1"/>
        <v>0</v>
      </c>
      <c r="H35" s="79"/>
      <c r="I35" s="77"/>
      <c r="J35" s="77"/>
      <c r="M35" s="77"/>
      <c r="N35" s="77"/>
      <c r="O35" s="77"/>
    </row>
    <row r="36" spans="1:15" ht="12.75" x14ac:dyDescent="0.2">
      <c r="A36" s="153" t="s">
        <v>625</v>
      </c>
      <c r="B36" s="151" t="s">
        <v>390</v>
      </c>
      <c r="C36" s="154">
        <v>340</v>
      </c>
      <c r="D36" s="154">
        <v>900100</v>
      </c>
      <c r="E36" s="136">
        <v>36</v>
      </c>
      <c r="F36" s="136">
        <v>0</v>
      </c>
      <c r="G36" s="137">
        <f t="shared" si="1"/>
        <v>0</v>
      </c>
      <c r="H36" s="79"/>
      <c r="I36" s="77"/>
      <c r="J36" s="77"/>
      <c r="M36" s="77"/>
      <c r="N36" s="77"/>
      <c r="O36" s="77"/>
    </row>
    <row r="37" spans="1:15" s="73" customFormat="1" ht="12.75" x14ac:dyDescent="0.2">
      <c r="A37" s="126" t="s">
        <v>392</v>
      </c>
      <c r="B37" s="152" t="s">
        <v>391</v>
      </c>
      <c r="C37" s="149"/>
      <c r="D37" s="149"/>
      <c r="E37" s="129">
        <f>E38+E42</f>
        <v>122508.2</v>
      </c>
      <c r="F37" s="129">
        <f t="shared" ref="F37" si="7">F38+F42</f>
        <v>27793.699999999997</v>
      </c>
      <c r="G37" s="130">
        <f t="shared" si="1"/>
        <v>22.687216039416136</v>
      </c>
      <c r="H37" s="80"/>
      <c r="I37" s="78"/>
      <c r="J37" s="78"/>
      <c r="M37" s="78"/>
      <c r="N37" s="78"/>
      <c r="O37" s="78"/>
    </row>
    <row r="38" spans="1:15" ht="12.75" x14ac:dyDescent="0.2">
      <c r="A38" s="138" t="s">
        <v>153</v>
      </c>
      <c r="B38" s="151" t="s">
        <v>393</v>
      </c>
      <c r="C38" s="139"/>
      <c r="D38" s="139"/>
      <c r="E38" s="136">
        <f>E39</f>
        <v>5059.5</v>
      </c>
      <c r="F38" s="136">
        <f t="shared" ref="F38" si="8">F39</f>
        <v>1437.5</v>
      </c>
      <c r="G38" s="137">
        <f t="shared" si="1"/>
        <v>28.411898408933688</v>
      </c>
      <c r="H38" s="79"/>
      <c r="I38" s="77"/>
      <c r="J38" s="77"/>
      <c r="M38" s="77"/>
      <c r="N38" s="77"/>
      <c r="O38" s="77"/>
    </row>
    <row r="39" spans="1:15" ht="25.5" x14ac:dyDescent="0.2">
      <c r="A39" s="138" t="s">
        <v>67</v>
      </c>
      <c r="B39" s="151" t="s">
        <v>393</v>
      </c>
      <c r="C39" s="139">
        <v>600</v>
      </c>
      <c r="D39" s="139"/>
      <c r="E39" s="136">
        <f>E40+E41</f>
        <v>5059.5</v>
      </c>
      <c r="F39" s="136">
        <f t="shared" ref="F39" si="9">F40+F41</f>
        <v>1437.5</v>
      </c>
      <c r="G39" s="137">
        <f t="shared" si="1"/>
        <v>28.411898408933688</v>
      </c>
      <c r="H39" s="79"/>
      <c r="I39" s="77"/>
      <c r="J39" s="77"/>
      <c r="M39" s="77"/>
      <c r="N39" s="77"/>
      <c r="O39" s="77"/>
    </row>
    <row r="40" spans="1:15" ht="12.75" x14ac:dyDescent="0.2">
      <c r="A40" s="138" t="s">
        <v>69</v>
      </c>
      <c r="B40" s="151" t="s">
        <v>393</v>
      </c>
      <c r="C40" s="139">
        <v>610</v>
      </c>
      <c r="D40" s="139">
        <v>900100</v>
      </c>
      <c r="E40" s="136">
        <v>1175</v>
      </c>
      <c r="F40" s="136">
        <v>100</v>
      </c>
      <c r="G40" s="137">
        <f t="shared" si="1"/>
        <v>8.5106382978723403</v>
      </c>
      <c r="H40" s="79"/>
      <c r="I40" s="77"/>
      <c r="J40" s="77"/>
      <c r="M40" s="77"/>
      <c r="N40" s="77"/>
      <c r="O40" s="77"/>
    </row>
    <row r="41" spans="1:15" ht="12.75" x14ac:dyDescent="0.2">
      <c r="A41" s="138" t="s">
        <v>626</v>
      </c>
      <c r="B41" s="151" t="s">
        <v>393</v>
      </c>
      <c r="C41" s="139">
        <v>620</v>
      </c>
      <c r="D41" s="139">
        <v>900100</v>
      </c>
      <c r="E41" s="136">
        <v>3884.5</v>
      </c>
      <c r="F41" s="136">
        <v>1337.5</v>
      </c>
      <c r="G41" s="137">
        <f t="shared" si="1"/>
        <v>34.431715793538423</v>
      </c>
      <c r="H41" s="79"/>
      <c r="I41" s="77"/>
      <c r="J41" s="77"/>
      <c r="M41" s="77"/>
      <c r="N41" s="77"/>
      <c r="O41" s="77"/>
    </row>
    <row r="42" spans="1:15" ht="25.5" x14ac:dyDescent="0.2">
      <c r="A42" s="138" t="s">
        <v>396</v>
      </c>
      <c r="B42" s="151" t="s">
        <v>397</v>
      </c>
      <c r="C42" s="139"/>
      <c r="D42" s="139"/>
      <c r="E42" s="136">
        <f>E43</f>
        <v>117448.7</v>
      </c>
      <c r="F42" s="136">
        <f t="shared" ref="F42" si="10">F43</f>
        <v>26356.199999999997</v>
      </c>
      <c r="G42" s="137">
        <f t="shared" si="1"/>
        <v>22.440605983718847</v>
      </c>
      <c r="H42" s="79"/>
      <c r="I42" s="77"/>
      <c r="J42" s="77"/>
      <c r="M42" s="77"/>
      <c r="N42" s="77"/>
      <c r="O42" s="77"/>
    </row>
    <row r="43" spans="1:15" ht="25.5" x14ac:dyDescent="0.2">
      <c r="A43" s="138" t="s">
        <v>67</v>
      </c>
      <c r="B43" s="151" t="s">
        <v>397</v>
      </c>
      <c r="C43" s="139">
        <v>600</v>
      </c>
      <c r="D43" s="139"/>
      <c r="E43" s="136">
        <f>E44+E45+E46</f>
        <v>117448.7</v>
      </c>
      <c r="F43" s="136">
        <f t="shared" ref="F43" si="11">F44+F45+F46</f>
        <v>26356.199999999997</v>
      </c>
      <c r="G43" s="137">
        <f t="shared" si="1"/>
        <v>22.440605983718847</v>
      </c>
      <c r="H43" s="79"/>
      <c r="I43" s="77"/>
      <c r="J43" s="77"/>
      <c r="M43" s="77"/>
      <c r="N43" s="77"/>
      <c r="O43" s="77"/>
    </row>
    <row r="44" spans="1:15" ht="12.75" x14ac:dyDescent="0.2">
      <c r="A44" s="138" t="s">
        <v>69</v>
      </c>
      <c r="B44" s="151" t="s">
        <v>397</v>
      </c>
      <c r="C44" s="139">
        <v>610</v>
      </c>
      <c r="D44" s="139">
        <v>900100</v>
      </c>
      <c r="E44" s="136">
        <v>40772.400000000001</v>
      </c>
      <c r="F44" s="136">
        <v>10524.4</v>
      </c>
      <c r="G44" s="137">
        <f t="shared" si="1"/>
        <v>25.812559476508618</v>
      </c>
      <c r="H44" s="79"/>
      <c r="I44" s="77"/>
      <c r="J44" s="77"/>
      <c r="M44" s="77"/>
      <c r="N44" s="77"/>
      <c r="O44" s="77"/>
    </row>
    <row r="45" spans="1:15" ht="12.75" x14ac:dyDescent="0.2">
      <c r="A45" s="138" t="s">
        <v>626</v>
      </c>
      <c r="B45" s="151" t="s">
        <v>397</v>
      </c>
      <c r="C45" s="139">
        <v>620</v>
      </c>
      <c r="D45" s="139">
        <v>900100</v>
      </c>
      <c r="E45" s="136">
        <v>65227.6</v>
      </c>
      <c r="F45" s="136">
        <v>15831.8</v>
      </c>
      <c r="G45" s="137">
        <f t="shared" si="1"/>
        <v>24.271627347932469</v>
      </c>
      <c r="H45" s="79"/>
      <c r="I45" s="77"/>
      <c r="J45" s="77"/>
      <c r="M45" s="77"/>
      <c r="N45" s="77"/>
      <c r="O45" s="77"/>
    </row>
    <row r="46" spans="1:15" ht="12.75" x14ac:dyDescent="0.2">
      <c r="A46" s="138" t="s">
        <v>626</v>
      </c>
      <c r="B46" s="151" t="s">
        <v>397</v>
      </c>
      <c r="C46" s="139">
        <v>620</v>
      </c>
      <c r="D46" s="139">
        <v>900306</v>
      </c>
      <c r="E46" s="136">
        <v>11448.7</v>
      </c>
      <c r="F46" s="136">
        <v>0</v>
      </c>
      <c r="G46" s="137">
        <f t="shared" si="1"/>
        <v>0</v>
      </c>
      <c r="H46" s="79"/>
      <c r="I46" s="77"/>
      <c r="J46" s="77"/>
      <c r="M46" s="77"/>
      <c r="N46" s="77"/>
      <c r="O46" s="77"/>
    </row>
    <row r="47" spans="1:15" s="73" customFormat="1" ht="25.5" x14ac:dyDescent="0.2">
      <c r="A47" s="126" t="s">
        <v>398</v>
      </c>
      <c r="B47" s="152" t="s">
        <v>343</v>
      </c>
      <c r="C47" s="149"/>
      <c r="D47" s="149"/>
      <c r="E47" s="129">
        <f>E48</f>
        <v>11000</v>
      </c>
      <c r="F47" s="129">
        <f t="shared" ref="F47" si="12">F48</f>
        <v>2449.1</v>
      </c>
      <c r="G47" s="130">
        <f t="shared" si="1"/>
        <v>22.264545454545452</v>
      </c>
      <c r="H47" s="80"/>
      <c r="I47" s="78"/>
      <c r="J47" s="78"/>
      <c r="M47" s="78"/>
      <c r="N47" s="78"/>
      <c r="O47" s="78"/>
    </row>
    <row r="48" spans="1:15" ht="25.5" x14ac:dyDescent="0.2">
      <c r="A48" s="138" t="s">
        <v>400</v>
      </c>
      <c r="B48" s="151" t="s">
        <v>399</v>
      </c>
      <c r="C48" s="139"/>
      <c r="D48" s="139"/>
      <c r="E48" s="136">
        <f>E49</f>
        <v>11000</v>
      </c>
      <c r="F48" s="136">
        <f t="shared" ref="F48:F49" si="13">F49</f>
        <v>2449.1</v>
      </c>
      <c r="G48" s="137">
        <f t="shared" si="1"/>
        <v>22.264545454545452</v>
      </c>
      <c r="H48" s="79"/>
      <c r="I48" s="77"/>
      <c r="J48" s="77"/>
      <c r="M48" s="77"/>
      <c r="N48" s="77"/>
      <c r="O48" s="77"/>
    </row>
    <row r="49" spans="1:15" ht="25.5" x14ac:dyDescent="0.2">
      <c r="A49" s="138" t="s">
        <v>67</v>
      </c>
      <c r="B49" s="151" t="s">
        <v>399</v>
      </c>
      <c r="C49" s="139">
        <v>600</v>
      </c>
      <c r="D49" s="139"/>
      <c r="E49" s="136">
        <f>E50</f>
        <v>11000</v>
      </c>
      <c r="F49" s="136">
        <f t="shared" si="13"/>
        <v>2449.1</v>
      </c>
      <c r="G49" s="137">
        <f t="shared" si="1"/>
        <v>22.264545454545452</v>
      </c>
      <c r="H49" s="79"/>
      <c r="I49" s="77"/>
      <c r="J49" s="77"/>
      <c r="M49" s="77"/>
      <c r="N49" s="77"/>
      <c r="O49" s="77"/>
    </row>
    <row r="50" spans="1:15" ht="12.75" x14ac:dyDescent="0.2">
      <c r="A50" s="138" t="s">
        <v>626</v>
      </c>
      <c r="B50" s="151" t="s">
        <v>399</v>
      </c>
      <c r="C50" s="139">
        <v>620</v>
      </c>
      <c r="D50" s="139">
        <v>900100</v>
      </c>
      <c r="E50" s="136">
        <v>11000</v>
      </c>
      <c r="F50" s="136">
        <v>2449.1</v>
      </c>
      <c r="G50" s="137">
        <f t="shared" si="1"/>
        <v>22.264545454545452</v>
      </c>
      <c r="H50" s="79"/>
      <c r="I50" s="77"/>
      <c r="J50" s="77"/>
      <c r="M50" s="77"/>
      <c r="N50" s="77"/>
      <c r="O50" s="77"/>
    </row>
    <row r="51" spans="1:15" s="73" customFormat="1" ht="25.5" x14ac:dyDescent="0.2">
      <c r="A51" s="126" t="s">
        <v>712</v>
      </c>
      <c r="B51" s="152" t="s">
        <v>713</v>
      </c>
      <c r="C51" s="149"/>
      <c r="D51" s="149"/>
      <c r="E51" s="129">
        <f>E54</f>
        <v>21833</v>
      </c>
      <c r="F51" s="129">
        <f t="shared" ref="F51" si="14">F54</f>
        <v>0</v>
      </c>
      <c r="G51" s="130">
        <f t="shared" si="1"/>
        <v>0</v>
      </c>
      <c r="H51" s="80"/>
      <c r="I51" s="78"/>
      <c r="J51" s="78"/>
      <c r="M51" s="78"/>
      <c r="N51" s="78"/>
      <c r="O51" s="78"/>
    </row>
    <row r="52" spans="1:15" ht="12.75" x14ac:dyDescent="0.2">
      <c r="A52" s="155" t="s">
        <v>714</v>
      </c>
      <c r="B52" s="156" t="s">
        <v>715</v>
      </c>
      <c r="C52" s="149"/>
      <c r="D52" s="149"/>
      <c r="E52" s="129">
        <f>E53</f>
        <v>21833</v>
      </c>
      <c r="F52" s="129">
        <f t="shared" ref="F52:F54" si="15">F53</f>
        <v>0</v>
      </c>
      <c r="G52" s="130">
        <f t="shared" si="1"/>
        <v>0</v>
      </c>
      <c r="H52" s="79"/>
      <c r="I52" s="77"/>
      <c r="J52" s="77"/>
      <c r="M52" s="77"/>
      <c r="N52" s="77"/>
      <c r="O52" s="77"/>
    </row>
    <row r="53" spans="1:15" ht="25.5" x14ac:dyDescent="0.2">
      <c r="A53" s="157" t="s">
        <v>716</v>
      </c>
      <c r="B53" s="158" t="s">
        <v>717</v>
      </c>
      <c r="C53" s="139"/>
      <c r="D53" s="139"/>
      <c r="E53" s="136">
        <f>E54</f>
        <v>21833</v>
      </c>
      <c r="F53" s="136">
        <f t="shared" si="15"/>
        <v>0</v>
      </c>
      <c r="G53" s="137">
        <f t="shared" si="1"/>
        <v>0</v>
      </c>
      <c r="H53" s="79"/>
      <c r="I53" s="77"/>
      <c r="J53" s="77"/>
      <c r="M53" s="77"/>
      <c r="N53" s="77"/>
      <c r="O53" s="77"/>
    </row>
    <row r="54" spans="1:15" ht="25.5" x14ac:dyDescent="0.2">
      <c r="A54" s="138" t="s">
        <v>67</v>
      </c>
      <c r="B54" s="158" t="s">
        <v>717</v>
      </c>
      <c r="C54" s="139">
        <v>600</v>
      </c>
      <c r="D54" s="139"/>
      <c r="E54" s="136">
        <f>E55</f>
        <v>21833</v>
      </c>
      <c r="F54" s="136">
        <f t="shared" si="15"/>
        <v>0</v>
      </c>
      <c r="G54" s="137">
        <f t="shared" si="1"/>
        <v>0</v>
      </c>
      <c r="H54" s="79"/>
      <c r="I54" s="77"/>
      <c r="J54" s="77"/>
      <c r="M54" s="77"/>
      <c r="N54" s="77"/>
      <c r="O54" s="77"/>
    </row>
    <row r="55" spans="1:15" ht="12.75" x14ac:dyDescent="0.2">
      <c r="A55" s="138" t="s">
        <v>626</v>
      </c>
      <c r="B55" s="158" t="s">
        <v>717</v>
      </c>
      <c r="C55" s="139">
        <v>620</v>
      </c>
      <c r="D55" s="139">
        <v>900100</v>
      </c>
      <c r="E55" s="136">
        <v>21833</v>
      </c>
      <c r="F55" s="136">
        <v>0</v>
      </c>
      <c r="G55" s="137">
        <f t="shared" si="1"/>
        <v>0</v>
      </c>
      <c r="H55" s="79"/>
      <c r="I55" s="77"/>
      <c r="J55" s="77"/>
      <c r="M55" s="77"/>
      <c r="N55" s="77"/>
      <c r="O55" s="77"/>
    </row>
    <row r="56" spans="1:15" ht="12.75" x14ac:dyDescent="0.2">
      <c r="A56" s="126" t="s">
        <v>401</v>
      </c>
      <c r="B56" s="152" t="s">
        <v>316</v>
      </c>
      <c r="C56" s="149"/>
      <c r="D56" s="149"/>
      <c r="E56" s="129">
        <f>E57</f>
        <v>56310.1</v>
      </c>
      <c r="F56" s="129">
        <f t="shared" ref="F56" si="16">F57</f>
        <v>13814.5</v>
      </c>
      <c r="G56" s="130">
        <f t="shared" si="1"/>
        <v>24.532899071392166</v>
      </c>
      <c r="H56" s="79"/>
      <c r="I56" s="77"/>
      <c r="J56" s="77"/>
      <c r="M56" s="77"/>
      <c r="N56" s="77"/>
      <c r="O56" s="77"/>
    </row>
    <row r="57" spans="1:15" ht="25.5" x14ac:dyDescent="0.2">
      <c r="A57" s="126" t="s">
        <v>402</v>
      </c>
      <c r="B57" s="152" t="s">
        <v>318</v>
      </c>
      <c r="C57" s="149"/>
      <c r="D57" s="149"/>
      <c r="E57" s="129">
        <f>E58</f>
        <v>56310.1</v>
      </c>
      <c r="F57" s="129">
        <f t="shared" ref="F57:F59" si="17">F58</f>
        <v>13814.5</v>
      </c>
      <c r="G57" s="130">
        <f t="shared" si="1"/>
        <v>24.532899071392166</v>
      </c>
      <c r="H57" s="79"/>
      <c r="I57" s="77"/>
      <c r="J57" s="77"/>
      <c r="M57" s="77"/>
      <c r="N57" s="77"/>
      <c r="O57" s="77"/>
    </row>
    <row r="58" spans="1:15" ht="25.5" x14ac:dyDescent="0.2">
      <c r="A58" s="138" t="s">
        <v>403</v>
      </c>
      <c r="B58" s="151" t="s">
        <v>317</v>
      </c>
      <c r="C58" s="139"/>
      <c r="D58" s="139"/>
      <c r="E58" s="129">
        <f>E59</f>
        <v>56310.1</v>
      </c>
      <c r="F58" s="129">
        <f t="shared" si="17"/>
        <v>13814.5</v>
      </c>
      <c r="G58" s="137">
        <f t="shared" si="1"/>
        <v>24.532899071392166</v>
      </c>
      <c r="H58" s="79"/>
      <c r="I58" s="77"/>
      <c r="J58" s="77"/>
      <c r="M58" s="77"/>
      <c r="N58" s="77"/>
      <c r="O58" s="77"/>
    </row>
    <row r="59" spans="1:15" ht="25.5" x14ac:dyDescent="0.2">
      <c r="A59" s="138" t="s">
        <v>67</v>
      </c>
      <c r="B59" s="151" t="s">
        <v>317</v>
      </c>
      <c r="C59" s="139" t="s">
        <v>68</v>
      </c>
      <c r="D59" s="139"/>
      <c r="E59" s="136">
        <f>E60</f>
        <v>56310.1</v>
      </c>
      <c r="F59" s="136">
        <f t="shared" si="17"/>
        <v>13814.5</v>
      </c>
      <c r="G59" s="137">
        <f t="shared" si="1"/>
        <v>24.532899071392166</v>
      </c>
      <c r="H59" s="79"/>
      <c r="I59" s="77"/>
      <c r="J59" s="77"/>
      <c r="M59" s="77"/>
      <c r="N59" s="77"/>
      <c r="O59" s="77"/>
    </row>
    <row r="60" spans="1:15" ht="12.75" x14ac:dyDescent="0.2">
      <c r="A60" s="138" t="s">
        <v>626</v>
      </c>
      <c r="B60" s="151" t="s">
        <v>317</v>
      </c>
      <c r="C60" s="139">
        <v>620</v>
      </c>
      <c r="D60" s="139">
        <v>900100</v>
      </c>
      <c r="E60" s="136">
        <v>56310.1</v>
      </c>
      <c r="F60" s="136">
        <v>13814.5</v>
      </c>
      <c r="G60" s="137">
        <f t="shared" si="1"/>
        <v>24.532899071392166</v>
      </c>
      <c r="H60" s="79"/>
      <c r="I60" s="77"/>
      <c r="J60" s="77"/>
      <c r="M60" s="77"/>
      <c r="N60" s="77"/>
      <c r="O60" s="77"/>
    </row>
    <row r="61" spans="1:15" ht="12.75" x14ac:dyDescent="0.2">
      <c r="A61" s="131" t="s">
        <v>90</v>
      </c>
      <c r="B61" s="152" t="s">
        <v>133</v>
      </c>
      <c r="C61" s="159"/>
      <c r="D61" s="159"/>
      <c r="E61" s="129">
        <f>E62</f>
        <v>1940</v>
      </c>
      <c r="F61" s="129">
        <f t="shared" ref="F61:F62" si="18">F62</f>
        <v>256.3</v>
      </c>
      <c r="G61" s="137">
        <f t="shared" si="1"/>
        <v>13.211340206185568</v>
      </c>
      <c r="H61" s="79"/>
      <c r="I61" s="77"/>
      <c r="J61" s="77"/>
      <c r="M61" s="77"/>
      <c r="N61" s="77"/>
      <c r="O61" s="77"/>
    </row>
    <row r="62" spans="1:15" ht="25.5" x14ac:dyDescent="0.2">
      <c r="A62" s="160" t="s">
        <v>288</v>
      </c>
      <c r="B62" s="152" t="s">
        <v>134</v>
      </c>
      <c r="C62" s="159"/>
      <c r="D62" s="159"/>
      <c r="E62" s="129">
        <f>E63</f>
        <v>1940</v>
      </c>
      <c r="F62" s="129">
        <f t="shared" si="18"/>
        <v>256.3</v>
      </c>
      <c r="G62" s="130">
        <f t="shared" si="1"/>
        <v>13.211340206185568</v>
      </c>
      <c r="H62" s="79"/>
      <c r="I62" s="77"/>
      <c r="J62" s="77"/>
      <c r="M62" s="77"/>
      <c r="N62" s="77"/>
      <c r="O62" s="77"/>
    </row>
    <row r="63" spans="1:15" ht="12.75" x14ac:dyDescent="0.2">
      <c r="A63" s="133" t="s">
        <v>153</v>
      </c>
      <c r="B63" s="151" t="s">
        <v>404</v>
      </c>
      <c r="C63" s="161"/>
      <c r="D63" s="161"/>
      <c r="E63" s="136">
        <f t="shared" ref="E63:F64" si="19">E64</f>
        <v>1940</v>
      </c>
      <c r="F63" s="136">
        <f t="shared" si="19"/>
        <v>256.3</v>
      </c>
      <c r="G63" s="137">
        <f t="shared" si="1"/>
        <v>13.211340206185568</v>
      </c>
      <c r="H63" s="79"/>
      <c r="I63" s="77"/>
      <c r="J63" s="77"/>
      <c r="M63" s="77"/>
      <c r="N63" s="77"/>
      <c r="O63" s="77"/>
    </row>
    <row r="64" spans="1:15" ht="12.75" x14ac:dyDescent="0.2">
      <c r="A64" s="138" t="s">
        <v>73</v>
      </c>
      <c r="B64" s="151" t="s">
        <v>404</v>
      </c>
      <c r="C64" s="139" t="s">
        <v>74</v>
      </c>
      <c r="D64" s="139"/>
      <c r="E64" s="136">
        <f t="shared" si="19"/>
        <v>1940</v>
      </c>
      <c r="F64" s="136">
        <f t="shared" si="19"/>
        <v>256.3</v>
      </c>
      <c r="G64" s="137">
        <f t="shared" si="1"/>
        <v>13.211340206185568</v>
      </c>
      <c r="H64" s="79"/>
      <c r="I64" s="77"/>
      <c r="J64" s="77"/>
      <c r="M64" s="77"/>
      <c r="N64" s="77"/>
      <c r="O64" s="77"/>
    </row>
    <row r="65" spans="1:15" ht="23.25" customHeight="1" x14ac:dyDescent="0.2">
      <c r="A65" s="138" t="s">
        <v>75</v>
      </c>
      <c r="B65" s="151" t="s">
        <v>404</v>
      </c>
      <c r="C65" s="139" t="s">
        <v>76</v>
      </c>
      <c r="D65" s="139">
        <v>900100</v>
      </c>
      <c r="E65" s="136">
        <v>1940</v>
      </c>
      <c r="F65" s="136">
        <v>256.3</v>
      </c>
      <c r="G65" s="137">
        <f t="shared" si="1"/>
        <v>13.211340206185568</v>
      </c>
      <c r="H65" s="79">
        <v>-98.3</v>
      </c>
      <c r="I65" s="77"/>
      <c r="J65" s="77"/>
      <c r="M65" s="77"/>
      <c r="N65" s="77"/>
      <c r="O65" s="77"/>
    </row>
    <row r="66" spans="1:15" ht="17.45" customHeight="1" x14ac:dyDescent="0.2">
      <c r="A66" s="131" t="s">
        <v>419</v>
      </c>
      <c r="B66" s="132" t="s">
        <v>135</v>
      </c>
      <c r="C66" s="128"/>
      <c r="D66" s="128"/>
      <c r="E66" s="129">
        <f>E67+E187+E216</f>
        <v>1870623.2</v>
      </c>
      <c r="F66" s="129">
        <f>F67+F187+F216</f>
        <v>267809</v>
      </c>
      <c r="G66" s="130">
        <f t="shared" si="1"/>
        <v>14.316565730607852</v>
      </c>
      <c r="H66" s="79"/>
      <c r="I66" s="77"/>
      <c r="J66" s="77"/>
      <c r="K66" s="82"/>
      <c r="M66" s="77"/>
      <c r="N66" s="77"/>
      <c r="O66" s="77"/>
    </row>
    <row r="67" spans="1:15" ht="19.5" customHeight="1" x14ac:dyDescent="0.2">
      <c r="A67" s="140" t="s">
        <v>83</v>
      </c>
      <c r="B67" s="152" t="s">
        <v>136</v>
      </c>
      <c r="C67" s="141"/>
      <c r="D67" s="141"/>
      <c r="E67" s="129">
        <f>E68+E134+E147+E151+E172+E182</f>
        <v>1769105.5999999999</v>
      </c>
      <c r="F67" s="129">
        <f>F68+F134+F147+F151+F172+F182</f>
        <v>249629.8</v>
      </c>
      <c r="G67" s="130">
        <f t="shared" si="1"/>
        <v>14.110508722599713</v>
      </c>
      <c r="H67" s="79"/>
      <c r="I67" s="77"/>
      <c r="J67" s="77"/>
      <c r="M67" s="77"/>
      <c r="N67" s="77"/>
      <c r="O67" s="77"/>
    </row>
    <row r="68" spans="1:15" ht="25.5" x14ac:dyDescent="0.2">
      <c r="A68" s="131" t="s">
        <v>420</v>
      </c>
      <c r="B68" s="152" t="s">
        <v>350</v>
      </c>
      <c r="C68" s="144"/>
      <c r="D68" s="144"/>
      <c r="E68" s="129">
        <f>E69+E73+E77+E81+E92+E97+E102+E107+E110+E117+E125+E130</f>
        <v>1448865.8</v>
      </c>
      <c r="F68" s="129">
        <f>F69+F73+F77+F81+F92+F97+F102+F107+F110+F117+F125+F130</f>
        <v>238287.6</v>
      </c>
      <c r="G68" s="130">
        <f t="shared" si="1"/>
        <v>16.446492145787413</v>
      </c>
      <c r="H68" s="79"/>
      <c r="I68" s="77"/>
      <c r="J68" s="77"/>
      <c r="M68" s="77"/>
      <c r="N68" s="77"/>
      <c r="O68" s="77"/>
    </row>
    <row r="69" spans="1:15" ht="25.5" x14ac:dyDescent="0.2">
      <c r="A69" s="153" t="s">
        <v>589</v>
      </c>
      <c r="B69" s="151" t="s">
        <v>590</v>
      </c>
      <c r="C69" s="162"/>
      <c r="D69" s="162"/>
      <c r="E69" s="136">
        <f>E70</f>
        <v>116510.40000000001</v>
      </c>
      <c r="F69" s="136">
        <f t="shared" ref="F69" si="20">F70</f>
        <v>22431.100000000002</v>
      </c>
      <c r="G69" s="137">
        <f t="shared" si="1"/>
        <v>19.252444416979088</v>
      </c>
      <c r="H69" s="79"/>
      <c r="I69" s="77"/>
      <c r="J69" s="77"/>
      <c r="M69" s="77"/>
      <c r="N69" s="77"/>
      <c r="O69" s="77"/>
    </row>
    <row r="70" spans="1:15" ht="25.5" x14ac:dyDescent="0.2">
      <c r="A70" s="138" t="s">
        <v>67</v>
      </c>
      <c r="B70" s="151" t="s">
        <v>590</v>
      </c>
      <c r="C70" s="139" t="s">
        <v>68</v>
      </c>
      <c r="D70" s="162"/>
      <c r="E70" s="136">
        <f>SUM(E71:E72)</f>
        <v>116510.40000000001</v>
      </c>
      <c r="F70" s="136">
        <f>SUM(F71:F72)</f>
        <v>22431.100000000002</v>
      </c>
      <c r="G70" s="137">
        <f t="shared" si="1"/>
        <v>19.252444416979088</v>
      </c>
      <c r="H70" s="79"/>
      <c r="I70" s="77"/>
      <c r="J70" s="77"/>
      <c r="M70" s="77"/>
      <c r="N70" s="77"/>
      <c r="O70" s="77"/>
    </row>
    <row r="71" spans="1:15" ht="12.75" x14ac:dyDescent="0.2">
      <c r="A71" s="138" t="s">
        <v>69</v>
      </c>
      <c r="B71" s="151" t="s">
        <v>590</v>
      </c>
      <c r="C71" s="139" t="s">
        <v>70</v>
      </c>
      <c r="D71" s="161" t="s">
        <v>256</v>
      </c>
      <c r="E71" s="136">
        <v>93444.6</v>
      </c>
      <c r="F71" s="136">
        <v>18094.400000000001</v>
      </c>
      <c r="G71" s="137">
        <f t="shared" si="1"/>
        <v>19.3637727594746</v>
      </c>
      <c r="H71" s="79"/>
      <c r="I71" s="77"/>
      <c r="J71" s="77"/>
      <c r="M71" s="77"/>
      <c r="N71" s="77"/>
      <c r="O71" s="77"/>
    </row>
    <row r="72" spans="1:15" ht="12.75" x14ac:dyDescent="0.2">
      <c r="A72" s="138" t="s">
        <v>71</v>
      </c>
      <c r="B72" s="151" t="s">
        <v>590</v>
      </c>
      <c r="C72" s="162">
        <v>620</v>
      </c>
      <c r="D72" s="161" t="s">
        <v>256</v>
      </c>
      <c r="E72" s="136">
        <v>23065.8</v>
      </c>
      <c r="F72" s="136">
        <v>4336.7</v>
      </c>
      <c r="G72" s="137">
        <f t="shared" si="1"/>
        <v>18.80142895542318</v>
      </c>
      <c r="H72" s="79"/>
      <c r="I72" s="77"/>
      <c r="J72" s="77"/>
      <c r="M72" s="77"/>
      <c r="N72" s="77"/>
      <c r="O72" s="77"/>
    </row>
    <row r="73" spans="1:15" ht="38.25" x14ac:dyDescent="0.2">
      <c r="A73" s="153" t="s">
        <v>591</v>
      </c>
      <c r="B73" s="151" t="s">
        <v>593</v>
      </c>
      <c r="C73" s="162"/>
      <c r="D73" s="162"/>
      <c r="E73" s="136">
        <f>E74</f>
        <v>16960</v>
      </c>
      <c r="F73" s="136">
        <f t="shared" ref="F73" si="21">F74</f>
        <v>0</v>
      </c>
      <c r="G73" s="137">
        <f t="shared" si="1"/>
        <v>0</v>
      </c>
      <c r="H73" s="79"/>
      <c r="I73" s="77"/>
      <c r="J73" s="77"/>
      <c r="M73" s="77"/>
      <c r="N73" s="77"/>
      <c r="O73" s="77"/>
    </row>
    <row r="74" spans="1:15" ht="25.5" x14ac:dyDescent="0.2">
      <c r="A74" s="138" t="s">
        <v>67</v>
      </c>
      <c r="B74" s="151" t="s">
        <v>593</v>
      </c>
      <c r="C74" s="139" t="s">
        <v>68</v>
      </c>
      <c r="D74" s="162"/>
      <c r="E74" s="136">
        <f>SUM(E76+E75)</f>
        <v>16960</v>
      </c>
      <c r="F74" s="136">
        <f t="shared" ref="F74" si="22">SUM(F76+F75)</f>
        <v>0</v>
      </c>
      <c r="G74" s="137">
        <f t="shared" ref="G74:G137" si="23">F74/E74*100</f>
        <v>0</v>
      </c>
      <c r="H74" s="79"/>
      <c r="I74" s="77"/>
      <c r="J74" s="77"/>
      <c r="M74" s="77"/>
      <c r="N74" s="77"/>
      <c r="O74" s="77"/>
    </row>
    <row r="75" spans="1:15" ht="12.75" x14ac:dyDescent="0.2">
      <c r="A75" s="138" t="s">
        <v>69</v>
      </c>
      <c r="B75" s="151" t="s">
        <v>593</v>
      </c>
      <c r="C75" s="139" t="s">
        <v>70</v>
      </c>
      <c r="D75" s="161" t="s">
        <v>256</v>
      </c>
      <c r="E75" s="136">
        <v>14460</v>
      </c>
      <c r="F75" s="136">
        <v>0</v>
      </c>
      <c r="G75" s="137">
        <f t="shared" si="23"/>
        <v>0</v>
      </c>
      <c r="H75" s="79"/>
      <c r="I75" s="77"/>
      <c r="J75" s="77"/>
      <c r="M75" s="77"/>
      <c r="N75" s="77"/>
      <c r="O75" s="77"/>
    </row>
    <row r="76" spans="1:15" ht="12.75" x14ac:dyDescent="0.2">
      <c r="A76" s="138" t="s">
        <v>71</v>
      </c>
      <c r="B76" s="151" t="s">
        <v>593</v>
      </c>
      <c r="C76" s="162">
        <v>620</v>
      </c>
      <c r="D76" s="161" t="s">
        <v>256</v>
      </c>
      <c r="E76" s="136">
        <v>2500</v>
      </c>
      <c r="F76" s="136">
        <v>0</v>
      </c>
      <c r="G76" s="137">
        <f t="shared" si="23"/>
        <v>0</v>
      </c>
      <c r="H76" s="79"/>
      <c r="I76" s="77"/>
      <c r="J76" s="77"/>
      <c r="M76" s="77"/>
      <c r="N76" s="77"/>
      <c r="O76" s="77"/>
    </row>
    <row r="77" spans="1:15" ht="38.25" x14ac:dyDescent="0.2">
      <c r="A77" s="153" t="s">
        <v>592</v>
      </c>
      <c r="B77" s="151" t="s">
        <v>594</v>
      </c>
      <c r="C77" s="162"/>
      <c r="D77" s="162"/>
      <c r="E77" s="136">
        <f>E78</f>
        <v>25842</v>
      </c>
      <c r="F77" s="136">
        <f t="shared" ref="F77" si="24">F78</f>
        <v>4048.8</v>
      </c>
      <c r="G77" s="137">
        <f t="shared" si="23"/>
        <v>15.667517993963317</v>
      </c>
      <c r="H77" s="79"/>
      <c r="I77" s="77"/>
      <c r="J77" s="77"/>
      <c r="M77" s="77"/>
      <c r="N77" s="77"/>
      <c r="O77" s="77"/>
    </row>
    <row r="78" spans="1:15" ht="25.5" x14ac:dyDescent="0.2">
      <c r="A78" s="138" t="s">
        <v>67</v>
      </c>
      <c r="B78" s="151" t="s">
        <v>594</v>
      </c>
      <c r="C78" s="139" t="s">
        <v>68</v>
      </c>
      <c r="D78" s="162"/>
      <c r="E78" s="136">
        <f>E79+E80</f>
        <v>25842</v>
      </c>
      <c r="F78" s="136">
        <f t="shared" ref="F78" si="25">F79+F80</f>
        <v>4048.8</v>
      </c>
      <c r="G78" s="137">
        <f t="shared" si="23"/>
        <v>15.667517993963317</v>
      </c>
      <c r="H78" s="79"/>
      <c r="I78" s="77"/>
      <c r="J78" s="77"/>
      <c r="M78" s="77"/>
      <c r="N78" s="77"/>
      <c r="O78" s="77"/>
    </row>
    <row r="79" spans="1:15" ht="12.75" x14ac:dyDescent="0.2">
      <c r="A79" s="138" t="s">
        <v>69</v>
      </c>
      <c r="B79" s="151" t="s">
        <v>594</v>
      </c>
      <c r="C79" s="139" t="s">
        <v>70</v>
      </c>
      <c r="D79" s="161" t="s">
        <v>256</v>
      </c>
      <c r="E79" s="136">
        <v>20673.599999999999</v>
      </c>
      <c r="F79" s="136">
        <v>3241.4</v>
      </c>
      <c r="G79" s="137">
        <f t="shared" si="23"/>
        <v>15.678933519077473</v>
      </c>
      <c r="H79" s="79"/>
      <c r="I79" s="77"/>
      <c r="J79" s="77"/>
      <c r="M79" s="77"/>
      <c r="N79" s="77"/>
      <c r="O79" s="77"/>
    </row>
    <row r="80" spans="1:15" ht="12.75" x14ac:dyDescent="0.2">
      <c r="A80" s="138" t="s">
        <v>71</v>
      </c>
      <c r="B80" s="151" t="s">
        <v>594</v>
      </c>
      <c r="C80" s="162">
        <v>620</v>
      </c>
      <c r="D80" s="161" t="s">
        <v>256</v>
      </c>
      <c r="E80" s="136">
        <v>5168.3999999999996</v>
      </c>
      <c r="F80" s="136">
        <v>807.4</v>
      </c>
      <c r="G80" s="137">
        <f t="shared" si="23"/>
        <v>15.621855893506694</v>
      </c>
      <c r="H80" s="79"/>
      <c r="I80" s="77"/>
      <c r="J80" s="77"/>
      <c r="M80" s="77"/>
      <c r="N80" s="77"/>
      <c r="O80" s="77"/>
    </row>
    <row r="81" spans="1:15" ht="38.25" x14ac:dyDescent="0.2">
      <c r="A81" s="153" t="s">
        <v>595</v>
      </c>
      <c r="B81" s="151" t="s">
        <v>596</v>
      </c>
      <c r="C81" s="163"/>
      <c r="D81" s="163"/>
      <c r="E81" s="136">
        <f>E82+E84+E88+E90+E86</f>
        <v>137059.9</v>
      </c>
      <c r="F81" s="136">
        <f t="shared" ref="F81" si="26">F82+F84+F88+F90+F86</f>
        <v>31833.199999999997</v>
      </c>
      <c r="G81" s="137">
        <f t="shared" si="23"/>
        <v>23.225757497269441</v>
      </c>
      <c r="H81" s="79"/>
      <c r="I81" s="77"/>
      <c r="J81" s="77"/>
      <c r="M81" s="77"/>
      <c r="N81" s="77"/>
      <c r="O81" s="77"/>
    </row>
    <row r="82" spans="1:15" ht="38.25" x14ac:dyDescent="0.2">
      <c r="A82" s="138" t="s">
        <v>79</v>
      </c>
      <c r="B82" s="151" t="s">
        <v>596</v>
      </c>
      <c r="C82" s="139" t="s">
        <v>80</v>
      </c>
      <c r="D82" s="139"/>
      <c r="E82" s="136">
        <f>E83</f>
        <v>1421.7</v>
      </c>
      <c r="F82" s="136">
        <f t="shared" ref="F82" si="27">F83</f>
        <v>192.7</v>
      </c>
      <c r="G82" s="137">
        <f t="shared" si="23"/>
        <v>13.5541956812267</v>
      </c>
      <c r="H82" s="79"/>
      <c r="I82" s="77"/>
      <c r="J82" s="77"/>
      <c r="M82" s="77"/>
      <c r="N82" s="77"/>
      <c r="O82" s="77"/>
    </row>
    <row r="83" spans="1:15" ht="12.75" x14ac:dyDescent="0.2">
      <c r="A83" s="138" t="s">
        <v>84</v>
      </c>
      <c r="B83" s="151" t="s">
        <v>596</v>
      </c>
      <c r="C83" s="139" t="s">
        <v>85</v>
      </c>
      <c r="D83" s="161" t="s">
        <v>256</v>
      </c>
      <c r="E83" s="136">
        <v>1421.7</v>
      </c>
      <c r="F83" s="136">
        <v>192.7</v>
      </c>
      <c r="G83" s="137">
        <f t="shared" si="23"/>
        <v>13.5541956812267</v>
      </c>
      <c r="H83" s="79"/>
      <c r="I83" s="77"/>
      <c r="J83" s="77"/>
      <c r="M83" s="77"/>
      <c r="N83" s="77"/>
      <c r="O83" s="77"/>
    </row>
    <row r="84" spans="1:15" ht="12.75" x14ac:dyDescent="0.2">
      <c r="A84" s="138" t="s">
        <v>73</v>
      </c>
      <c r="B84" s="151" t="s">
        <v>596</v>
      </c>
      <c r="C84" s="139" t="s">
        <v>74</v>
      </c>
      <c r="D84" s="161"/>
      <c r="E84" s="136">
        <f>E85</f>
        <v>4624.3999999999996</v>
      </c>
      <c r="F84" s="136">
        <f t="shared" ref="F84" si="28">F85</f>
        <v>835.6</v>
      </c>
      <c r="G84" s="137">
        <f t="shared" si="23"/>
        <v>18.069371161664218</v>
      </c>
      <c r="H84" s="79"/>
      <c r="I84" s="77"/>
      <c r="J84" s="77"/>
      <c r="M84" s="77"/>
      <c r="N84" s="77"/>
      <c r="O84" s="77"/>
    </row>
    <row r="85" spans="1:15" ht="25.5" x14ac:dyDescent="0.2">
      <c r="A85" s="138" t="s">
        <v>75</v>
      </c>
      <c r="B85" s="151" t="s">
        <v>596</v>
      </c>
      <c r="C85" s="139" t="s">
        <v>76</v>
      </c>
      <c r="D85" s="161" t="s">
        <v>256</v>
      </c>
      <c r="E85" s="136">
        <v>4624.3999999999996</v>
      </c>
      <c r="F85" s="136">
        <v>835.6</v>
      </c>
      <c r="G85" s="137">
        <f t="shared" si="23"/>
        <v>18.069371161664218</v>
      </c>
      <c r="H85" s="79"/>
      <c r="I85" s="77"/>
      <c r="J85" s="77"/>
      <c r="M85" s="77"/>
      <c r="N85" s="77"/>
      <c r="O85" s="77"/>
    </row>
    <row r="86" spans="1:15" ht="12.75" x14ac:dyDescent="0.2">
      <c r="A86" s="138" t="s">
        <v>63</v>
      </c>
      <c r="B86" s="151" t="s">
        <v>596</v>
      </c>
      <c r="C86" s="139">
        <v>300</v>
      </c>
      <c r="D86" s="161"/>
      <c r="E86" s="136">
        <f>E87</f>
        <v>472</v>
      </c>
      <c r="F86" s="136">
        <f t="shared" ref="F86" si="29">F87</f>
        <v>87.5</v>
      </c>
      <c r="G86" s="137">
        <f t="shared" si="23"/>
        <v>18.538135593220339</v>
      </c>
      <c r="H86" s="79"/>
      <c r="I86" s="77"/>
      <c r="J86" s="77"/>
      <c r="M86" s="77"/>
      <c r="N86" s="77"/>
      <c r="O86" s="77"/>
    </row>
    <row r="87" spans="1:15" ht="12.75" x14ac:dyDescent="0.2">
      <c r="A87" s="138" t="s">
        <v>65</v>
      </c>
      <c r="B87" s="151" t="s">
        <v>596</v>
      </c>
      <c r="C87" s="139">
        <v>320</v>
      </c>
      <c r="D87" s="161" t="s">
        <v>256</v>
      </c>
      <c r="E87" s="136">
        <v>472</v>
      </c>
      <c r="F87" s="136">
        <v>87.5</v>
      </c>
      <c r="G87" s="137">
        <f t="shared" si="23"/>
        <v>18.538135593220339</v>
      </c>
      <c r="H87" s="79"/>
      <c r="I87" s="77"/>
      <c r="J87" s="77"/>
      <c r="M87" s="77"/>
      <c r="N87" s="77"/>
      <c r="O87" s="77"/>
    </row>
    <row r="88" spans="1:15" ht="25.5" x14ac:dyDescent="0.2">
      <c r="A88" s="138" t="s">
        <v>67</v>
      </c>
      <c r="B88" s="151" t="s">
        <v>596</v>
      </c>
      <c r="C88" s="139" t="s">
        <v>68</v>
      </c>
      <c r="D88" s="161"/>
      <c r="E88" s="136">
        <f>E89</f>
        <v>130142.39999999999</v>
      </c>
      <c r="F88" s="136">
        <f t="shared" ref="F88" si="30">F89</f>
        <v>30619.399999999998</v>
      </c>
      <c r="G88" s="137">
        <f t="shared" si="23"/>
        <v>23.527612830253631</v>
      </c>
      <c r="H88" s="79"/>
      <c r="I88" s="77"/>
      <c r="J88" s="77"/>
      <c r="M88" s="77"/>
      <c r="N88" s="77"/>
      <c r="O88" s="77"/>
    </row>
    <row r="89" spans="1:15" ht="12.75" x14ac:dyDescent="0.2">
      <c r="A89" s="138" t="s">
        <v>69</v>
      </c>
      <c r="B89" s="151" t="s">
        <v>596</v>
      </c>
      <c r="C89" s="139" t="s">
        <v>70</v>
      </c>
      <c r="D89" s="161" t="s">
        <v>256</v>
      </c>
      <c r="E89" s="136">
        <v>130142.39999999999</v>
      </c>
      <c r="F89" s="136">
        <f>6672.8+23946.6</f>
        <v>30619.399999999998</v>
      </c>
      <c r="G89" s="137">
        <f t="shared" si="23"/>
        <v>23.527612830253631</v>
      </c>
      <c r="H89" s="79"/>
      <c r="I89" s="77"/>
      <c r="J89" s="77"/>
      <c r="M89" s="77"/>
      <c r="N89" s="77"/>
      <c r="O89" s="77"/>
    </row>
    <row r="90" spans="1:15" ht="12.75" x14ac:dyDescent="0.2">
      <c r="A90" s="138" t="s">
        <v>86</v>
      </c>
      <c r="B90" s="151" t="s">
        <v>596</v>
      </c>
      <c r="C90" s="139" t="s">
        <v>87</v>
      </c>
      <c r="D90" s="161"/>
      <c r="E90" s="136">
        <f>E91</f>
        <v>399.4</v>
      </c>
      <c r="F90" s="136">
        <f t="shared" ref="F90" si="31">F91</f>
        <v>98</v>
      </c>
      <c r="G90" s="137">
        <f t="shared" si="23"/>
        <v>24.536805207811717</v>
      </c>
      <c r="H90" s="79"/>
      <c r="I90" s="77"/>
      <c r="J90" s="77"/>
      <c r="M90" s="77"/>
      <c r="N90" s="77"/>
      <c r="O90" s="77"/>
    </row>
    <row r="91" spans="1:15" ht="12.75" x14ac:dyDescent="0.2">
      <c r="A91" s="138" t="s">
        <v>88</v>
      </c>
      <c r="B91" s="151" t="s">
        <v>596</v>
      </c>
      <c r="C91" s="139" t="s">
        <v>89</v>
      </c>
      <c r="D91" s="161" t="s">
        <v>256</v>
      </c>
      <c r="E91" s="136">
        <v>399.4</v>
      </c>
      <c r="F91" s="136">
        <v>98</v>
      </c>
      <c r="G91" s="137">
        <f t="shared" si="23"/>
        <v>24.536805207811717</v>
      </c>
      <c r="H91" s="79"/>
      <c r="I91" s="77"/>
      <c r="J91" s="77"/>
      <c r="M91" s="77"/>
      <c r="N91" s="77"/>
      <c r="O91" s="77"/>
    </row>
    <row r="92" spans="1:15" ht="51" x14ac:dyDescent="0.2">
      <c r="A92" s="133" t="s">
        <v>597</v>
      </c>
      <c r="B92" s="151" t="s">
        <v>598</v>
      </c>
      <c r="C92" s="139"/>
      <c r="D92" s="161"/>
      <c r="E92" s="136">
        <f>E93+E95</f>
        <v>87646.8</v>
      </c>
      <c r="F92" s="136">
        <f t="shared" ref="F92" si="32">F93+F95</f>
        <v>287</v>
      </c>
      <c r="G92" s="137">
        <f t="shared" si="23"/>
        <v>0.32745063139783764</v>
      </c>
      <c r="H92" s="79"/>
      <c r="I92" s="77"/>
      <c r="J92" s="77"/>
      <c r="M92" s="77"/>
      <c r="N92" s="77"/>
      <c r="O92" s="77"/>
    </row>
    <row r="93" spans="1:15" ht="12.75" x14ac:dyDescent="0.2">
      <c r="A93" s="138" t="s">
        <v>73</v>
      </c>
      <c r="B93" s="151" t="s">
        <v>598</v>
      </c>
      <c r="C93" s="139" t="s">
        <v>74</v>
      </c>
      <c r="D93" s="161"/>
      <c r="E93" s="136">
        <f>E94</f>
        <v>4650.7</v>
      </c>
      <c r="F93" s="136">
        <f t="shared" ref="F93" si="33">F94</f>
        <v>0</v>
      </c>
      <c r="G93" s="137">
        <f t="shared" si="23"/>
        <v>0</v>
      </c>
      <c r="H93" s="79"/>
      <c r="I93" s="77"/>
      <c r="J93" s="77"/>
      <c r="M93" s="77"/>
      <c r="N93" s="77"/>
      <c r="O93" s="77"/>
    </row>
    <row r="94" spans="1:15" ht="20.25" customHeight="1" x14ac:dyDescent="0.2">
      <c r="A94" s="138" t="s">
        <v>75</v>
      </c>
      <c r="B94" s="151" t="s">
        <v>598</v>
      </c>
      <c r="C94" s="139" t="s">
        <v>76</v>
      </c>
      <c r="D94" s="161" t="s">
        <v>256</v>
      </c>
      <c r="E94" s="136">
        <v>4650.7</v>
      </c>
      <c r="F94" s="136">
        <v>0</v>
      </c>
      <c r="G94" s="137">
        <f t="shared" si="23"/>
        <v>0</v>
      </c>
      <c r="H94" s="79"/>
      <c r="I94" s="77"/>
      <c r="J94" s="77"/>
      <c r="M94" s="77"/>
      <c r="N94" s="77"/>
      <c r="O94" s="77"/>
    </row>
    <row r="95" spans="1:15" ht="22.5" customHeight="1" x14ac:dyDescent="0.2">
      <c r="A95" s="138" t="s">
        <v>67</v>
      </c>
      <c r="B95" s="151" t="s">
        <v>598</v>
      </c>
      <c r="C95" s="139" t="s">
        <v>68</v>
      </c>
      <c r="D95" s="161"/>
      <c r="E95" s="136">
        <f t="shared" ref="E95:F95" si="34">E96</f>
        <v>82996.100000000006</v>
      </c>
      <c r="F95" s="136">
        <f t="shared" si="34"/>
        <v>287</v>
      </c>
      <c r="G95" s="137">
        <f t="shared" si="23"/>
        <v>0.34579938093476675</v>
      </c>
      <c r="H95" s="79"/>
      <c r="I95" s="77"/>
      <c r="J95" s="77"/>
      <c r="M95" s="77"/>
      <c r="N95" s="77"/>
      <c r="O95" s="77"/>
    </row>
    <row r="96" spans="1:15" ht="12.75" x14ac:dyDescent="0.2">
      <c r="A96" s="138" t="s">
        <v>69</v>
      </c>
      <c r="B96" s="151" t="s">
        <v>598</v>
      </c>
      <c r="C96" s="139" t="s">
        <v>70</v>
      </c>
      <c r="D96" s="161" t="s">
        <v>256</v>
      </c>
      <c r="E96" s="136">
        <v>82996.100000000006</v>
      </c>
      <c r="F96" s="136">
        <v>287</v>
      </c>
      <c r="G96" s="137">
        <f t="shared" si="23"/>
        <v>0.34579938093476675</v>
      </c>
      <c r="H96" s="79"/>
      <c r="I96" s="77"/>
      <c r="J96" s="77"/>
      <c r="M96" s="77"/>
      <c r="N96" s="77"/>
      <c r="O96" s="77"/>
    </row>
    <row r="97" spans="1:15" ht="51" x14ac:dyDescent="0.2">
      <c r="A97" s="133" t="s">
        <v>601</v>
      </c>
      <c r="B97" s="151" t="s">
        <v>599</v>
      </c>
      <c r="C97" s="139"/>
      <c r="D97" s="161"/>
      <c r="E97" s="136">
        <f>E98+E100</f>
        <v>43931.399999999994</v>
      </c>
      <c r="F97" s="136">
        <f t="shared" ref="F97" si="35">F98+F100</f>
        <v>6528.4000000000005</v>
      </c>
      <c r="G97" s="137">
        <f t="shared" si="23"/>
        <v>14.860441506530639</v>
      </c>
      <c r="H97" s="79"/>
      <c r="I97" s="77"/>
      <c r="J97" s="77"/>
      <c r="M97" s="77"/>
      <c r="N97" s="77"/>
      <c r="O97" s="77"/>
    </row>
    <row r="98" spans="1:15" ht="12.75" x14ac:dyDescent="0.2">
      <c r="A98" s="138" t="s">
        <v>73</v>
      </c>
      <c r="B98" s="151" t="s">
        <v>599</v>
      </c>
      <c r="C98" s="139" t="s">
        <v>74</v>
      </c>
      <c r="D98" s="161"/>
      <c r="E98" s="136">
        <f>E99</f>
        <v>2584.1999999999998</v>
      </c>
      <c r="F98" s="136">
        <f t="shared" ref="F98" si="36">F99</f>
        <v>405.2</v>
      </c>
      <c r="G98" s="137">
        <f t="shared" si="23"/>
        <v>15.679900936460028</v>
      </c>
      <c r="H98" s="79"/>
      <c r="I98" s="77"/>
      <c r="J98" s="77"/>
      <c r="M98" s="77"/>
      <c r="N98" s="77"/>
      <c r="O98" s="77"/>
    </row>
    <row r="99" spans="1:15" ht="25.5" x14ac:dyDescent="0.2">
      <c r="A99" s="138" t="s">
        <v>75</v>
      </c>
      <c r="B99" s="151" t="s">
        <v>599</v>
      </c>
      <c r="C99" s="139" t="s">
        <v>76</v>
      </c>
      <c r="D99" s="161" t="s">
        <v>256</v>
      </c>
      <c r="E99" s="136">
        <v>2584.1999999999998</v>
      </c>
      <c r="F99" s="136">
        <v>405.2</v>
      </c>
      <c r="G99" s="137">
        <f t="shared" si="23"/>
        <v>15.679900936460028</v>
      </c>
      <c r="H99" s="79"/>
      <c r="I99" s="77"/>
      <c r="J99" s="77"/>
      <c r="M99" s="77"/>
      <c r="N99" s="77"/>
      <c r="O99" s="77"/>
    </row>
    <row r="100" spans="1:15" ht="25.5" x14ac:dyDescent="0.2">
      <c r="A100" s="138" t="s">
        <v>67</v>
      </c>
      <c r="B100" s="151" t="s">
        <v>599</v>
      </c>
      <c r="C100" s="139" t="s">
        <v>68</v>
      </c>
      <c r="D100" s="161"/>
      <c r="E100" s="136">
        <f>E101</f>
        <v>41347.199999999997</v>
      </c>
      <c r="F100" s="136">
        <f t="shared" ref="F100" si="37">F101</f>
        <v>6123.2000000000007</v>
      </c>
      <c r="G100" s="137">
        <f t="shared" si="23"/>
        <v>14.809225292160052</v>
      </c>
      <c r="H100" s="79"/>
      <c r="I100" s="77"/>
      <c r="J100" s="77"/>
      <c r="M100" s="77"/>
      <c r="N100" s="77"/>
      <c r="O100" s="77"/>
    </row>
    <row r="101" spans="1:15" ht="12.75" x14ac:dyDescent="0.2">
      <c r="A101" s="138" t="s">
        <v>69</v>
      </c>
      <c r="B101" s="151" t="s">
        <v>599</v>
      </c>
      <c r="C101" s="139" t="s">
        <v>70</v>
      </c>
      <c r="D101" s="161" t="s">
        <v>256</v>
      </c>
      <c r="E101" s="136">
        <v>41347.199999999997</v>
      </c>
      <c r="F101" s="136">
        <f>1534.1+4589.1</f>
        <v>6123.2000000000007</v>
      </c>
      <c r="G101" s="137">
        <f t="shared" si="23"/>
        <v>14.809225292160052</v>
      </c>
      <c r="H101" s="79"/>
      <c r="I101" s="77"/>
      <c r="J101" s="77"/>
      <c r="M101" s="77"/>
      <c r="N101" s="77"/>
      <c r="O101" s="77"/>
    </row>
    <row r="102" spans="1:15" ht="51" x14ac:dyDescent="0.2">
      <c r="A102" s="133" t="s">
        <v>602</v>
      </c>
      <c r="B102" s="151" t="s">
        <v>600</v>
      </c>
      <c r="C102" s="139"/>
      <c r="D102" s="161"/>
      <c r="E102" s="136">
        <f t="shared" ref="E102:F102" si="38">E103+E105</f>
        <v>4452</v>
      </c>
      <c r="F102" s="136">
        <f t="shared" si="38"/>
        <v>1155.9000000000001</v>
      </c>
      <c r="G102" s="137">
        <f t="shared" si="23"/>
        <v>25.963611859838277</v>
      </c>
      <c r="H102" s="79"/>
      <c r="I102" s="77"/>
      <c r="J102" s="77"/>
      <c r="M102" s="77"/>
      <c r="N102" s="77"/>
      <c r="O102" s="77"/>
    </row>
    <row r="103" spans="1:15" ht="12.75" x14ac:dyDescent="0.2">
      <c r="A103" s="138" t="s">
        <v>73</v>
      </c>
      <c r="B103" s="151" t="s">
        <v>600</v>
      </c>
      <c r="C103" s="139" t="s">
        <v>74</v>
      </c>
      <c r="D103" s="161"/>
      <c r="E103" s="136">
        <f>E104</f>
        <v>2094.6</v>
      </c>
      <c r="F103" s="136">
        <f t="shared" ref="F103" si="39">F104</f>
        <v>515.9</v>
      </c>
      <c r="G103" s="137">
        <f t="shared" si="23"/>
        <v>24.630000954836245</v>
      </c>
      <c r="H103" s="79"/>
      <c r="I103" s="77"/>
      <c r="J103" s="77"/>
      <c r="M103" s="77"/>
      <c r="N103" s="77"/>
      <c r="O103" s="77"/>
    </row>
    <row r="104" spans="1:15" ht="25.5" x14ac:dyDescent="0.2">
      <c r="A104" s="138" t="s">
        <v>75</v>
      </c>
      <c r="B104" s="151" t="s">
        <v>600</v>
      </c>
      <c r="C104" s="139" t="s">
        <v>76</v>
      </c>
      <c r="D104" s="161" t="s">
        <v>256</v>
      </c>
      <c r="E104" s="136">
        <v>2094.6</v>
      </c>
      <c r="F104" s="136">
        <v>515.9</v>
      </c>
      <c r="G104" s="137">
        <f t="shared" si="23"/>
        <v>24.630000954836245</v>
      </c>
      <c r="H104" s="79"/>
      <c r="I104" s="77"/>
      <c r="J104" s="77"/>
      <c r="M104" s="77"/>
      <c r="N104" s="77"/>
      <c r="O104" s="77"/>
    </row>
    <row r="105" spans="1:15" ht="25.5" x14ac:dyDescent="0.2">
      <c r="A105" s="138" t="s">
        <v>67</v>
      </c>
      <c r="B105" s="151" t="s">
        <v>600</v>
      </c>
      <c r="C105" s="139" t="s">
        <v>68</v>
      </c>
      <c r="D105" s="161"/>
      <c r="E105" s="136">
        <f>E106</f>
        <v>2357.4</v>
      </c>
      <c r="F105" s="136">
        <f t="shared" ref="F105" si="40">F106</f>
        <v>640</v>
      </c>
      <c r="G105" s="137">
        <f t="shared" si="23"/>
        <v>27.148553491134297</v>
      </c>
      <c r="H105" s="79"/>
      <c r="I105" s="77"/>
      <c r="J105" s="77"/>
      <c r="M105" s="77"/>
      <c r="N105" s="77"/>
      <c r="O105" s="77"/>
    </row>
    <row r="106" spans="1:15" ht="40.5" customHeight="1" x14ac:dyDescent="0.2">
      <c r="A106" s="138" t="s">
        <v>69</v>
      </c>
      <c r="B106" s="151" t="s">
        <v>600</v>
      </c>
      <c r="C106" s="139" t="s">
        <v>70</v>
      </c>
      <c r="D106" s="161" t="s">
        <v>256</v>
      </c>
      <c r="E106" s="136">
        <v>2357.4</v>
      </c>
      <c r="F106" s="136">
        <v>640</v>
      </c>
      <c r="G106" s="137">
        <f t="shared" si="23"/>
        <v>27.148553491134297</v>
      </c>
      <c r="H106" s="79"/>
      <c r="I106" s="77"/>
      <c r="J106" s="77"/>
      <c r="M106" s="77"/>
      <c r="N106" s="77"/>
      <c r="O106" s="77"/>
    </row>
    <row r="107" spans="1:15" ht="51" x14ac:dyDescent="0.2">
      <c r="A107" s="153" t="s">
        <v>603</v>
      </c>
      <c r="B107" s="151" t="s">
        <v>604</v>
      </c>
      <c r="C107" s="139"/>
      <c r="D107" s="161"/>
      <c r="E107" s="136">
        <f t="shared" ref="E107:F108" si="41">E108</f>
        <v>2025</v>
      </c>
      <c r="F107" s="136">
        <f t="shared" si="41"/>
        <v>0</v>
      </c>
      <c r="G107" s="137">
        <f t="shared" si="23"/>
        <v>0</v>
      </c>
      <c r="H107" s="79"/>
      <c r="I107" s="77"/>
      <c r="J107" s="77"/>
      <c r="M107" s="77"/>
      <c r="N107" s="77"/>
      <c r="O107" s="77"/>
    </row>
    <row r="108" spans="1:15" ht="12.75" x14ac:dyDescent="0.2">
      <c r="A108" s="138" t="s">
        <v>63</v>
      </c>
      <c r="B108" s="151" t="s">
        <v>604</v>
      </c>
      <c r="C108" s="139">
        <v>300</v>
      </c>
      <c r="D108" s="161"/>
      <c r="E108" s="136">
        <f t="shared" si="41"/>
        <v>2025</v>
      </c>
      <c r="F108" s="136">
        <f t="shared" si="41"/>
        <v>0</v>
      </c>
      <c r="G108" s="137">
        <f t="shared" si="23"/>
        <v>0</v>
      </c>
      <c r="H108" s="79"/>
      <c r="I108" s="77"/>
      <c r="J108" s="77"/>
      <c r="M108" s="77"/>
      <c r="N108" s="77"/>
      <c r="O108" s="77"/>
    </row>
    <row r="109" spans="1:15" ht="12.75" x14ac:dyDescent="0.2">
      <c r="A109" s="138" t="s">
        <v>65</v>
      </c>
      <c r="B109" s="151" t="s">
        <v>604</v>
      </c>
      <c r="C109" s="139">
        <v>320</v>
      </c>
      <c r="D109" s="161" t="s">
        <v>256</v>
      </c>
      <c r="E109" s="136">
        <v>2025</v>
      </c>
      <c r="F109" s="136">
        <v>0</v>
      </c>
      <c r="G109" s="137">
        <f t="shared" si="23"/>
        <v>0</v>
      </c>
      <c r="H109" s="79"/>
      <c r="I109" s="77"/>
      <c r="J109" s="77"/>
      <c r="M109" s="77"/>
      <c r="N109" s="77"/>
      <c r="O109" s="77"/>
    </row>
    <row r="110" spans="1:15" ht="25.5" x14ac:dyDescent="0.2">
      <c r="A110" s="138" t="s">
        <v>424</v>
      </c>
      <c r="B110" s="151" t="s">
        <v>425</v>
      </c>
      <c r="C110" s="139"/>
      <c r="D110" s="139"/>
      <c r="E110" s="136">
        <f>E111+E113+E115</f>
        <v>16020.3</v>
      </c>
      <c r="F110" s="136">
        <f t="shared" ref="F110" si="42">F111+F113+F115</f>
        <v>2804.5</v>
      </c>
      <c r="G110" s="137">
        <f t="shared" si="23"/>
        <v>17.505914371141614</v>
      </c>
      <c r="H110" s="79"/>
      <c r="I110" s="77"/>
      <c r="J110" s="77"/>
      <c r="M110" s="77"/>
      <c r="N110" s="77"/>
      <c r="O110" s="77"/>
    </row>
    <row r="111" spans="1:15" ht="12.75" x14ac:dyDescent="0.2">
      <c r="A111" s="138" t="s">
        <v>73</v>
      </c>
      <c r="B111" s="151" t="s">
        <v>425</v>
      </c>
      <c r="C111" s="139" t="s">
        <v>74</v>
      </c>
      <c r="D111" s="139"/>
      <c r="E111" s="136">
        <f>E112</f>
        <v>1544.4</v>
      </c>
      <c r="F111" s="136">
        <f t="shared" ref="F111" si="43">F112</f>
        <v>283.7</v>
      </c>
      <c r="G111" s="137">
        <f t="shared" si="23"/>
        <v>18.369593369593368</v>
      </c>
      <c r="H111" s="79"/>
      <c r="I111" s="77"/>
      <c r="J111" s="77"/>
      <c r="M111" s="77"/>
      <c r="N111" s="77"/>
      <c r="O111" s="77"/>
    </row>
    <row r="112" spans="1:15" ht="25.5" x14ac:dyDescent="0.2">
      <c r="A112" s="138" t="s">
        <v>75</v>
      </c>
      <c r="B112" s="151" t="s">
        <v>425</v>
      </c>
      <c r="C112" s="139" t="s">
        <v>76</v>
      </c>
      <c r="D112" s="161" t="s">
        <v>256</v>
      </c>
      <c r="E112" s="136">
        <v>1544.4</v>
      </c>
      <c r="F112" s="136">
        <v>283.7</v>
      </c>
      <c r="G112" s="137">
        <f t="shared" si="23"/>
        <v>18.369593369593368</v>
      </c>
      <c r="H112" s="79"/>
      <c r="I112" s="77"/>
      <c r="J112" s="77"/>
      <c r="M112" s="77"/>
      <c r="N112" s="77"/>
      <c r="O112" s="77"/>
    </row>
    <row r="113" spans="1:15" ht="25.5" x14ac:dyDescent="0.2">
      <c r="A113" s="138" t="s">
        <v>67</v>
      </c>
      <c r="B113" s="151" t="s">
        <v>425</v>
      </c>
      <c r="C113" s="139" t="s">
        <v>68</v>
      </c>
      <c r="D113" s="139"/>
      <c r="E113" s="136">
        <f>E114</f>
        <v>14473</v>
      </c>
      <c r="F113" s="136">
        <f t="shared" ref="F113:F115" si="44">F114</f>
        <v>2520.8000000000002</v>
      </c>
      <c r="G113" s="137">
        <f t="shared" si="23"/>
        <v>17.417259725005181</v>
      </c>
      <c r="H113" s="79"/>
      <c r="I113" s="77"/>
      <c r="J113" s="77"/>
      <c r="M113" s="77"/>
      <c r="N113" s="77"/>
      <c r="O113" s="77"/>
    </row>
    <row r="114" spans="1:15" ht="12.75" x14ac:dyDescent="0.2">
      <c r="A114" s="138" t="s">
        <v>69</v>
      </c>
      <c r="B114" s="151" t="s">
        <v>425</v>
      </c>
      <c r="C114" s="139" t="s">
        <v>70</v>
      </c>
      <c r="D114" s="161" t="s">
        <v>256</v>
      </c>
      <c r="E114" s="136">
        <v>14473</v>
      </c>
      <c r="F114" s="136">
        <v>2520.8000000000002</v>
      </c>
      <c r="G114" s="137">
        <f t="shared" si="23"/>
        <v>17.417259725005181</v>
      </c>
      <c r="H114" s="79"/>
      <c r="I114" s="77"/>
      <c r="J114" s="77"/>
      <c r="M114" s="77"/>
      <c r="N114" s="77"/>
      <c r="O114" s="77"/>
    </row>
    <row r="115" spans="1:15" ht="20.25" customHeight="1" x14ac:dyDescent="0.2">
      <c r="A115" s="138" t="s">
        <v>86</v>
      </c>
      <c r="B115" s="151" t="s">
        <v>425</v>
      </c>
      <c r="C115" s="164" t="s">
        <v>87</v>
      </c>
      <c r="D115" s="161"/>
      <c r="E115" s="136">
        <f>E116</f>
        <v>2.9</v>
      </c>
      <c r="F115" s="136">
        <f t="shared" si="44"/>
        <v>0</v>
      </c>
      <c r="G115" s="137">
        <f t="shared" si="23"/>
        <v>0</v>
      </c>
      <c r="H115" s="79"/>
      <c r="I115" s="77"/>
      <c r="J115" s="77"/>
      <c r="M115" s="77"/>
      <c r="N115" s="77"/>
      <c r="O115" s="77"/>
    </row>
    <row r="116" spans="1:15" ht="23.25" customHeight="1" x14ac:dyDescent="0.2">
      <c r="A116" s="138" t="s">
        <v>88</v>
      </c>
      <c r="B116" s="151" t="s">
        <v>425</v>
      </c>
      <c r="C116" s="164" t="s">
        <v>89</v>
      </c>
      <c r="D116" s="161" t="s">
        <v>256</v>
      </c>
      <c r="E116" s="136">
        <v>2.9</v>
      </c>
      <c r="F116" s="136">
        <v>0</v>
      </c>
      <c r="G116" s="137">
        <f t="shared" si="23"/>
        <v>0</v>
      </c>
      <c r="H116" s="79"/>
      <c r="I116" s="77"/>
      <c r="J116" s="77"/>
      <c r="M116" s="77"/>
      <c r="N116" s="77"/>
      <c r="O116" s="77"/>
    </row>
    <row r="117" spans="1:15" ht="102" x14ac:dyDescent="0.2">
      <c r="A117" s="133" t="s">
        <v>421</v>
      </c>
      <c r="B117" s="151" t="s">
        <v>352</v>
      </c>
      <c r="C117" s="163"/>
      <c r="D117" s="163"/>
      <c r="E117" s="136">
        <f>E118+E120+E122</f>
        <v>957962</v>
      </c>
      <c r="F117" s="136">
        <f t="shared" ref="F117" si="45">F118+F120+F122</f>
        <v>159035.29999999999</v>
      </c>
      <c r="G117" s="137">
        <f t="shared" si="23"/>
        <v>16.601420515636317</v>
      </c>
      <c r="H117" s="79"/>
      <c r="I117" s="77"/>
      <c r="J117" s="77"/>
      <c r="M117" s="77"/>
      <c r="N117" s="77"/>
      <c r="O117" s="77"/>
    </row>
    <row r="118" spans="1:15" ht="38.25" x14ac:dyDescent="0.2">
      <c r="A118" s="138" t="s">
        <v>79</v>
      </c>
      <c r="B118" s="151" t="s">
        <v>352</v>
      </c>
      <c r="C118" s="139" t="s">
        <v>80</v>
      </c>
      <c r="D118" s="139"/>
      <c r="E118" s="136">
        <f>E119</f>
        <v>63753</v>
      </c>
      <c r="F118" s="136">
        <f t="shared" ref="F118" si="46">F119</f>
        <v>9657.9</v>
      </c>
      <c r="G118" s="137">
        <f t="shared" si="23"/>
        <v>15.148934167803867</v>
      </c>
      <c r="H118" s="79"/>
      <c r="I118" s="77"/>
      <c r="J118" s="77"/>
      <c r="M118" s="77"/>
      <c r="N118" s="77"/>
      <c r="O118" s="77"/>
    </row>
    <row r="119" spans="1:15" ht="12.75" x14ac:dyDescent="0.2">
      <c r="A119" s="138" t="s">
        <v>84</v>
      </c>
      <c r="B119" s="151" t="s">
        <v>352</v>
      </c>
      <c r="C119" s="139" t="s">
        <v>85</v>
      </c>
      <c r="D119" s="139">
        <v>900303</v>
      </c>
      <c r="E119" s="136">
        <v>63753</v>
      </c>
      <c r="F119" s="136">
        <v>9657.9</v>
      </c>
      <c r="G119" s="137">
        <f t="shared" si="23"/>
        <v>15.148934167803867</v>
      </c>
      <c r="H119" s="79"/>
      <c r="I119" s="77"/>
      <c r="J119" s="77"/>
      <c r="M119" s="77"/>
      <c r="N119" s="77"/>
      <c r="O119" s="77"/>
    </row>
    <row r="120" spans="1:15" ht="12.75" x14ac:dyDescent="0.2">
      <c r="A120" s="138" t="s">
        <v>73</v>
      </c>
      <c r="B120" s="151" t="s">
        <v>352</v>
      </c>
      <c r="C120" s="139" t="s">
        <v>74</v>
      </c>
      <c r="D120" s="139"/>
      <c r="E120" s="136">
        <f>E121</f>
        <v>681.6</v>
      </c>
      <c r="F120" s="136">
        <f t="shared" ref="F120" si="47">F121</f>
        <v>0</v>
      </c>
      <c r="G120" s="137">
        <f t="shared" si="23"/>
        <v>0</v>
      </c>
      <c r="H120" s="79"/>
      <c r="I120" s="77"/>
      <c r="J120" s="77"/>
      <c r="M120" s="77"/>
      <c r="N120" s="77"/>
      <c r="O120" s="77"/>
    </row>
    <row r="121" spans="1:15" ht="25.5" x14ac:dyDescent="0.2">
      <c r="A121" s="138" t="s">
        <v>75</v>
      </c>
      <c r="B121" s="151" t="s">
        <v>352</v>
      </c>
      <c r="C121" s="139" t="s">
        <v>76</v>
      </c>
      <c r="D121" s="139">
        <v>900303</v>
      </c>
      <c r="E121" s="136">
        <v>681.6</v>
      </c>
      <c r="F121" s="136">
        <v>0</v>
      </c>
      <c r="G121" s="137">
        <f t="shared" si="23"/>
        <v>0</v>
      </c>
      <c r="H121" s="79"/>
      <c r="I121" s="77"/>
      <c r="J121" s="77"/>
      <c r="M121" s="77"/>
      <c r="N121" s="77"/>
      <c r="O121" s="77"/>
    </row>
    <row r="122" spans="1:15" ht="25.5" x14ac:dyDescent="0.2">
      <c r="A122" s="138" t="s">
        <v>67</v>
      </c>
      <c r="B122" s="151" t="s">
        <v>352</v>
      </c>
      <c r="C122" s="139" t="s">
        <v>68</v>
      </c>
      <c r="D122" s="139"/>
      <c r="E122" s="136">
        <f>E123+E124</f>
        <v>893527.4</v>
      </c>
      <c r="F122" s="136">
        <f t="shared" ref="F122" si="48">F123+F124</f>
        <v>149377.4</v>
      </c>
      <c r="G122" s="137">
        <f t="shared" si="23"/>
        <v>16.717719008952606</v>
      </c>
      <c r="H122" s="79"/>
      <c r="I122" s="77"/>
      <c r="J122" s="77"/>
      <c r="M122" s="77"/>
      <c r="N122" s="77"/>
      <c r="O122" s="77"/>
    </row>
    <row r="123" spans="1:15" ht="12.75" x14ac:dyDescent="0.2">
      <c r="A123" s="138" t="s">
        <v>69</v>
      </c>
      <c r="B123" s="151" t="s">
        <v>352</v>
      </c>
      <c r="C123" s="139" t="s">
        <v>70</v>
      </c>
      <c r="D123" s="139">
        <v>900303</v>
      </c>
      <c r="E123" s="136">
        <v>842926.4</v>
      </c>
      <c r="F123" s="136">
        <f>41008.1+99126.9+374.3</f>
        <v>140509.29999999999</v>
      </c>
      <c r="G123" s="137">
        <f t="shared" si="23"/>
        <v>16.669225213494322</v>
      </c>
      <c r="H123" s="79"/>
      <c r="I123" s="77"/>
      <c r="J123" s="77"/>
      <c r="M123" s="77"/>
      <c r="N123" s="77"/>
      <c r="O123" s="77"/>
    </row>
    <row r="124" spans="1:15" ht="12.75" x14ac:dyDescent="0.2">
      <c r="A124" s="165" t="s">
        <v>71</v>
      </c>
      <c r="B124" s="151" t="s">
        <v>352</v>
      </c>
      <c r="C124" s="139">
        <v>620</v>
      </c>
      <c r="D124" s="139">
        <v>900303</v>
      </c>
      <c r="E124" s="136">
        <v>50601</v>
      </c>
      <c r="F124" s="136">
        <f>8868.1</f>
        <v>8868.1</v>
      </c>
      <c r="G124" s="137">
        <f t="shared" si="23"/>
        <v>17.525542973459025</v>
      </c>
      <c r="H124" s="79"/>
      <c r="I124" s="77"/>
      <c r="J124" s="77"/>
      <c r="M124" s="77"/>
      <c r="N124" s="77"/>
      <c r="O124" s="77"/>
    </row>
    <row r="125" spans="1:15" ht="127.5" x14ac:dyDescent="0.2">
      <c r="A125" s="138" t="s">
        <v>422</v>
      </c>
      <c r="B125" s="151" t="s">
        <v>351</v>
      </c>
      <c r="C125" s="139"/>
      <c r="D125" s="139"/>
      <c r="E125" s="136">
        <f>E126+E128</f>
        <v>24569</v>
      </c>
      <c r="F125" s="136">
        <f t="shared" ref="F125" si="49">F126+F128</f>
        <v>6288.7</v>
      </c>
      <c r="G125" s="137">
        <f t="shared" si="23"/>
        <v>25.596076356384064</v>
      </c>
      <c r="H125" s="79"/>
      <c r="I125" s="77"/>
      <c r="J125" s="77"/>
      <c r="M125" s="77"/>
      <c r="N125" s="77"/>
      <c r="O125" s="77"/>
    </row>
    <row r="126" spans="1:15" ht="38.25" x14ac:dyDescent="0.2">
      <c r="A126" s="138" t="s">
        <v>79</v>
      </c>
      <c r="B126" s="151" t="s">
        <v>351</v>
      </c>
      <c r="C126" s="139" t="s">
        <v>80</v>
      </c>
      <c r="D126" s="139"/>
      <c r="E126" s="136">
        <f>E127</f>
        <v>937</v>
      </c>
      <c r="F126" s="136">
        <f t="shared" ref="F126" si="50">F127</f>
        <v>234.4</v>
      </c>
      <c r="G126" s="137">
        <f t="shared" si="23"/>
        <v>25.016008537886876</v>
      </c>
      <c r="H126" s="79"/>
      <c r="I126" s="77"/>
      <c r="J126" s="77"/>
      <c r="M126" s="77"/>
      <c r="N126" s="77"/>
      <c r="O126" s="77"/>
    </row>
    <row r="127" spans="1:15" ht="12.75" x14ac:dyDescent="0.2">
      <c r="A127" s="138" t="s">
        <v>84</v>
      </c>
      <c r="B127" s="151" t="s">
        <v>351</v>
      </c>
      <c r="C127" s="139" t="s">
        <v>85</v>
      </c>
      <c r="D127" s="139">
        <v>900203</v>
      </c>
      <c r="E127" s="136">
        <v>937</v>
      </c>
      <c r="F127" s="136">
        <v>234.4</v>
      </c>
      <c r="G127" s="137">
        <f t="shared" si="23"/>
        <v>25.016008537886876</v>
      </c>
      <c r="H127" s="79"/>
      <c r="I127" s="77"/>
      <c r="J127" s="77"/>
      <c r="M127" s="77"/>
      <c r="N127" s="77"/>
      <c r="O127" s="77"/>
    </row>
    <row r="128" spans="1:15" ht="25.5" x14ac:dyDescent="0.2">
      <c r="A128" s="138" t="s">
        <v>67</v>
      </c>
      <c r="B128" s="151" t="s">
        <v>351</v>
      </c>
      <c r="C128" s="139" t="s">
        <v>68</v>
      </c>
      <c r="D128" s="139"/>
      <c r="E128" s="136">
        <f>E129</f>
        <v>23632</v>
      </c>
      <c r="F128" s="136">
        <f t="shared" ref="F128" si="51">F129</f>
        <v>6054.3</v>
      </c>
      <c r="G128" s="137">
        <f t="shared" si="23"/>
        <v>25.619075829383885</v>
      </c>
      <c r="H128" s="79"/>
      <c r="I128" s="77"/>
      <c r="J128" s="77"/>
      <c r="M128" s="77"/>
      <c r="N128" s="77"/>
      <c r="O128" s="77"/>
    </row>
    <row r="129" spans="1:15" ht="12.75" x14ac:dyDescent="0.2">
      <c r="A129" s="138" t="s">
        <v>69</v>
      </c>
      <c r="B129" s="151" t="s">
        <v>351</v>
      </c>
      <c r="C129" s="139" t="s">
        <v>70</v>
      </c>
      <c r="D129" s="139">
        <v>900203</v>
      </c>
      <c r="E129" s="136">
        <v>23632</v>
      </c>
      <c r="F129" s="136">
        <v>6054.3</v>
      </c>
      <c r="G129" s="137">
        <f t="shared" si="23"/>
        <v>25.619075829383885</v>
      </c>
      <c r="H129" s="79"/>
      <c r="I129" s="77"/>
      <c r="J129" s="77"/>
      <c r="M129" s="77"/>
      <c r="N129" s="77"/>
      <c r="O129" s="77"/>
    </row>
    <row r="130" spans="1:15" ht="38.25" x14ac:dyDescent="0.2">
      <c r="A130" s="133" t="s">
        <v>423</v>
      </c>
      <c r="B130" s="151" t="s">
        <v>353</v>
      </c>
      <c r="C130" s="163"/>
      <c r="D130" s="163"/>
      <c r="E130" s="136">
        <f>E131</f>
        <v>15887</v>
      </c>
      <c r="F130" s="136">
        <f t="shared" ref="F130" si="52">F131</f>
        <v>3874.7</v>
      </c>
      <c r="G130" s="137">
        <f t="shared" si="23"/>
        <v>24.38912318247624</v>
      </c>
      <c r="H130" s="79"/>
      <c r="I130" s="77"/>
      <c r="J130" s="77"/>
      <c r="M130" s="77"/>
      <c r="N130" s="77"/>
      <c r="O130" s="77"/>
    </row>
    <row r="131" spans="1:15" ht="25.5" x14ac:dyDescent="0.2">
      <c r="A131" s="138" t="s">
        <v>67</v>
      </c>
      <c r="B131" s="151" t="s">
        <v>353</v>
      </c>
      <c r="C131" s="139" t="s">
        <v>68</v>
      </c>
      <c r="D131" s="139"/>
      <c r="E131" s="136">
        <f>E132+E133</f>
        <v>15887</v>
      </c>
      <c r="F131" s="136">
        <f t="shared" ref="F131" si="53">F132+F133</f>
        <v>3874.7</v>
      </c>
      <c r="G131" s="137">
        <f t="shared" si="23"/>
        <v>24.38912318247624</v>
      </c>
      <c r="H131" s="79"/>
      <c r="I131" s="77"/>
      <c r="J131" s="77"/>
      <c r="M131" s="77"/>
      <c r="N131" s="77"/>
      <c r="O131" s="77"/>
    </row>
    <row r="132" spans="1:15" ht="12.75" x14ac:dyDescent="0.2">
      <c r="A132" s="138" t="s">
        <v>69</v>
      </c>
      <c r="B132" s="151" t="s">
        <v>353</v>
      </c>
      <c r="C132" s="139" t="s">
        <v>70</v>
      </c>
      <c r="D132" s="139">
        <v>900303</v>
      </c>
      <c r="E132" s="136">
        <v>13180</v>
      </c>
      <c r="F132" s="136">
        <f>173.8+3110.1</f>
        <v>3283.9</v>
      </c>
      <c r="G132" s="137">
        <f t="shared" si="23"/>
        <v>24.915781487101672</v>
      </c>
      <c r="H132" s="79"/>
      <c r="I132" s="77"/>
      <c r="J132" s="77"/>
      <c r="M132" s="77"/>
      <c r="N132" s="77"/>
      <c r="O132" s="77"/>
    </row>
    <row r="133" spans="1:15" ht="12.75" x14ac:dyDescent="0.2">
      <c r="A133" s="138" t="s">
        <v>71</v>
      </c>
      <c r="B133" s="151" t="s">
        <v>353</v>
      </c>
      <c r="C133" s="139" t="s">
        <v>72</v>
      </c>
      <c r="D133" s="139">
        <v>900303</v>
      </c>
      <c r="E133" s="136">
        <v>2707</v>
      </c>
      <c r="F133" s="136">
        <v>590.79999999999995</v>
      </c>
      <c r="G133" s="137">
        <f t="shared" si="23"/>
        <v>21.824898411525673</v>
      </c>
      <c r="H133" s="79"/>
      <c r="I133" s="77"/>
      <c r="J133" s="77"/>
      <c r="M133" s="77"/>
      <c r="N133" s="77"/>
      <c r="O133" s="77"/>
    </row>
    <row r="134" spans="1:15" ht="50.25" customHeight="1" x14ac:dyDescent="0.2">
      <c r="A134" s="131" t="s">
        <v>426</v>
      </c>
      <c r="B134" s="152" t="s">
        <v>137</v>
      </c>
      <c r="C134" s="144"/>
      <c r="D134" s="144"/>
      <c r="E134" s="129">
        <f>E135+E139+E142</f>
        <v>54630.7</v>
      </c>
      <c r="F134" s="129">
        <f t="shared" ref="F134" si="54">F135+F139+F142</f>
        <v>10201.299999999999</v>
      </c>
      <c r="G134" s="130">
        <f t="shared" si="23"/>
        <v>18.673200233568306</v>
      </c>
      <c r="H134" s="79"/>
      <c r="I134" s="77"/>
      <c r="J134" s="77"/>
      <c r="M134" s="77"/>
      <c r="N134" s="77"/>
      <c r="O134" s="77"/>
    </row>
    <row r="135" spans="1:15" ht="38.25" x14ac:dyDescent="0.2">
      <c r="A135" s="138" t="s">
        <v>427</v>
      </c>
      <c r="B135" s="151" t="s">
        <v>355</v>
      </c>
      <c r="C135" s="139"/>
      <c r="D135" s="139"/>
      <c r="E135" s="136">
        <f>E136</f>
        <v>22690</v>
      </c>
      <c r="F135" s="136">
        <f t="shared" ref="F135" si="55">F136</f>
        <v>4751.8999999999996</v>
      </c>
      <c r="G135" s="137">
        <f t="shared" si="23"/>
        <v>20.942706037902159</v>
      </c>
      <c r="H135" s="79"/>
      <c r="I135" s="77"/>
      <c r="J135" s="77"/>
      <c r="M135" s="77"/>
      <c r="N135" s="77"/>
      <c r="O135" s="77"/>
    </row>
    <row r="136" spans="1:15" ht="12.75" x14ac:dyDescent="0.2">
      <c r="A136" s="138" t="s">
        <v>73</v>
      </c>
      <c r="B136" s="151" t="s">
        <v>355</v>
      </c>
      <c r="C136" s="139" t="s">
        <v>74</v>
      </c>
      <c r="D136" s="139"/>
      <c r="E136" s="136">
        <f>E137+E138</f>
        <v>22690</v>
      </c>
      <c r="F136" s="136">
        <f t="shared" ref="F136" si="56">F137+F138</f>
        <v>4751.8999999999996</v>
      </c>
      <c r="G136" s="137">
        <f t="shared" si="23"/>
        <v>20.942706037902159</v>
      </c>
      <c r="H136" s="79"/>
      <c r="I136" s="77">
        <v>3131</v>
      </c>
      <c r="J136" s="77">
        <v>3131</v>
      </c>
      <c r="M136" s="77"/>
      <c r="N136" s="77"/>
      <c r="O136" s="77"/>
    </row>
    <row r="137" spans="1:15" ht="25.5" x14ac:dyDescent="0.2">
      <c r="A137" s="138" t="s">
        <v>75</v>
      </c>
      <c r="B137" s="151" t="s">
        <v>355</v>
      </c>
      <c r="C137" s="139" t="s">
        <v>76</v>
      </c>
      <c r="D137" s="139">
        <v>900302</v>
      </c>
      <c r="E137" s="136">
        <v>17925</v>
      </c>
      <c r="F137" s="136">
        <v>3754</v>
      </c>
      <c r="G137" s="137">
        <f t="shared" si="23"/>
        <v>20.942817294281728</v>
      </c>
      <c r="H137" s="79"/>
      <c r="I137" s="77"/>
      <c r="J137" s="77"/>
      <c r="M137" s="77"/>
      <c r="N137" s="77"/>
      <c r="O137" s="77"/>
    </row>
    <row r="138" spans="1:15" ht="25.5" x14ac:dyDescent="0.2">
      <c r="A138" s="138" t="s">
        <v>75</v>
      </c>
      <c r="B138" s="151" t="s">
        <v>355</v>
      </c>
      <c r="C138" s="139" t="s">
        <v>76</v>
      </c>
      <c r="D138" s="139">
        <v>900100</v>
      </c>
      <c r="E138" s="136">
        <v>4765</v>
      </c>
      <c r="F138" s="136">
        <v>997.9</v>
      </c>
      <c r="G138" s="137">
        <f t="shared" ref="G138:G178" si="57">F138/E138*100</f>
        <v>20.942287513116472</v>
      </c>
      <c r="H138" s="79"/>
      <c r="I138" s="77"/>
      <c r="J138" s="77"/>
      <c r="M138" s="77"/>
      <c r="N138" s="77"/>
      <c r="O138" s="77"/>
    </row>
    <row r="139" spans="1:15" ht="25.5" x14ac:dyDescent="0.2">
      <c r="A139" s="133" t="s">
        <v>428</v>
      </c>
      <c r="B139" s="151" t="s">
        <v>354</v>
      </c>
      <c r="C139" s="139"/>
      <c r="D139" s="163"/>
      <c r="E139" s="136">
        <f>E140</f>
        <v>71</v>
      </c>
      <c r="F139" s="136">
        <f t="shared" ref="F139:F140" si="58">F140</f>
        <v>3.2</v>
      </c>
      <c r="G139" s="137">
        <f t="shared" si="57"/>
        <v>4.507042253521127</v>
      </c>
      <c r="H139" s="79"/>
      <c r="I139" s="77"/>
      <c r="J139" s="77"/>
      <c r="M139" s="77"/>
      <c r="N139" s="77"/>
      <c r="O139" s="77"/>
    </row>
    <row r="140" spans="1:15" ht="12.75" x14ac:dyDescent="0.2">
      <c r="A140" s="138" t="s">
        <v>63</v>
      </c>
      <c r="B140" s="151" t="s">
        <v>354</v>
      </c>
      <c r="C140" s="139" t="s">
        <v>64</v>
      </c>
      <c r="D140" s="139"/>
      <c r="E140" s="136">
        <f>E141</f>
        <v>71</v>
      </c>
      <c r="F140" s="136">
        <f t="shared" si="58"/>
        <v>3.2</v>
      </c>
      <c r="G140" s="137">
        <f t="shared" si="57"/>
        <v>4.507042253521127</v>
      </c>
      <c r="H140" s="79"/>
      <c r="I140" s="77"/>
      <c r="J140" s="77"/>
      <c r="M140" s="77"/>
      <c r="N140" s="77"/>
      <c r="O140" s="77"/>
    </row>
    <row r="141" spans="1:15" ht="12.75" x14ac:dyDescent="0.2">
      <c r="A141" s="138" t="s">
        <v>65</v>
      </c>
      <c r="B141" s="151" t="s">
        <v>354</v>
      </c>
      <c r="C141" s="139" t="s">
        <v>66</v>
      </c>
      <c r="D141" s="139">
        <v>900303</v>
      </c>
      <c r="E141" s="136">
        <v>71</v>
      </c>
      <c r="F141" s="136">
        <v>3.2</v>
      </c>
      <c r="G141" s="137">
        <f t="shared" si="57"/>
        <v>4.507042253521127</v>
      </c>
      <c r="H141" s="79"/>
      <c r="I141" s="77"/>
      <c r="J141" s="77"/>
      <c r="M141" s="77"/>
      <c r="N141" s="77"/>
      <c r="O141" s="77"/>
    </row>
    <row r="142" spans="1:15" ht="25.5" x14ac:dyDescent="0.2">
      <c r="A142" s="138" t="s">
        <v>429</v>
      </c>
      <c r="B142" s="151" t="s">
        <v>356</v>
      </c>
      <c r="C142" s="139"/>
      <c r="D142" s="139"/>
      <c r="E142" s="136">
        <f>E143</f>
        <v>31869.7</v>
      </c>
      <c r="F142" s="136">
        <f t="shared" ref="F142" si="59">F143</f>
        <v>5446.2000000000007</v>
      </c>
      <c r="G142" s="137">
        <f t="shared" si="57"/>
        <v>17.088959105357127</v>
      </c>
      <c r="H142" s="79"/>
      <c r="I142" s="77"/>
      <c r="J142" s="77"/>
      <c r="M142" s="77"/>
      <c r="N142" s="77"/>
      <c r="O142" s="77"/>
    </row>
    <row r="143" spans="1:15" ht="12.75" x14ac:dyDescent="0.2">
      <c r="A143" s="138" t="s">
        <v>73</v>
      </c>
      <c r="B143" s="151" t="s">
        <v>356</v>
      </c>
      <c r="C143" s="139">
        <v>200</v>
      </c>
      <c r="D143" s="139"/>
      <c r="E143" s="136">
        <f>E145+E146+E144</f>
        <v>31869.7</v>
      </c>
      <c r="F143" s="136">
        <f t="shared" ref="F143" si="60">F145+F146+F144</f>
        <v>5446.2000000000007</v>
      </c>
      <c r="G143" s="137">
        <f t="shared" si="57"/>
        <v>17.088959105357127</v>
      </c>
      <c r="H143" s="79"/>
      <c r="I143" s="77"/>
      <c r="J143" s="77"/>
      <c r="M143" s="77"/>
      <c r="N143" s="77"/>
      <c r="O143" s="77"/>
    </row>
    <row r="144" spans="1:15" ht="25.5" x14ac:dyDescent="0.2">
      <c r="A144" s="138" t="s">
        <v>75</v>
      </c>
      <c r="B144" s="151" t="s">
        <v>356</v>
      </c>
      <c r="C144" s="139">
        <v>240</v>
      </c>
      <c r="D144" s="139">
        <v>900202</v>
      </c>
      <c r="E144" s="136">
        <v>17847</v>
      </c>
      <c r="F144" s="136">
        <v>3049.9</v>
      </c>
      <c r="G144" s="137">
        <f t="shared" si="57"/>
        <v>17.089146635288841</v>
      </c>
      <c r="H144" s="79"/>
      <c r="I144" s="77"/>
      <c r="J144" s="77"/>
      <c r="M144" s="77"/>
      <c r="N144" s="77"/>
      <c r="O144" s="77"/>
    </row>
    <row r="145" spans="1:15" ht="25.5" x14ac:dyDescent="0.2">
      <c r="A145" s="138" t="s">
        <v>75</v>
      </c>
      <c r="B145" s="151" t="s">
        <v>356</v>
      </c>
      <c r="C145" s="139">
        <v>240</v>
      </c>
      <c r="D145" s="139">
        <v>900302</v>
      </c>
      <c r="E145" s="136">
        <v>10835.7</v>
      </c>
      <c r="F145" s="136">
        <v>1851.7</v>
      </c>
      <c r="G145" s="137">
        <f t="shared" si="57"/>
        <v>17.08888212113661</v>
      </c>
      <c r="H145" s="79"/>
      <c r="I145" s="77"/>
      <c r="J145" s="77"/>
      <c r="M145" s="77"/>
      <c r="N145" s="77"/>
      <c r="O145" s="77"/>
    </row>
    <row r="146" spans="1:15" ht="25.5" x14ac:dyDescent="0.2">
      <c r="A146" s="138" t="s">
        <v>75</v>
      </c>
      <c r="B146" s="151" t="s">
        <v>356</v>
      </c>
      <c r="C146" s="139">
        <v>240</v>
      </c>
      <c r="D146" s="139">
        <v>900100</v>
      </c>
      <c r="E146" s="136">
        <v>3187</v>
      </c>
      <c r="F146" s="136">
        <v>544.6</v>
      </c>
      <c r="G146" s="137">
        <f t="shared" si="57"/>
        <v>17.088170693442109</v>
      </c>
      <c r="H146" s="79"/>
      <c r="I146" s="77"/>
      <c r="J146" s="77"/>
      <c r="M146" s="77"/>
      <c r="N146" s="77"/>
      <c r="O146" s="77"/>
    </row>
    <row r="147" spans="1:15" ht="38.25" x14ac:dyDescent="0.2">
      <c r="A147" s="131" t="s">
        <v>163</v>
      </c>
      <c r="B147" s="152" t="s">
        <v>627</v>
      </c>
      <c r="C147" s="149"/>
      <c r="D147" s="149"/>
      <c r="E147" s="129">
        <f t="shared" ref="E147:F149" si="61">E148</f>
        <v>2899.4</v>
      </c>
      <c r="F147" s="129">
        <f t="shared" si="61"/>
        <v>291.3</v>
      </c>
      <c r="G147" s="130">
        <f t="shared" si="57"/>
        <v>10.046906256466857</v>
      </c>
      <c r="H147" s="79"/>
      <c r="I147" s="77"/>
      <c r="J147" s="77"/>
      <c r="M147" s="77"/>
      <c r="N147" s="77"/>
      <c r="O147" s="77"/>
    </row>
    <row r="148" spans="1:15" ht="25.5" x14ac:dyDescent="0.2">
      <c r="A148" s="153" t="s">
        <v>155</v>
      </c>
      <c r="B148" s="151" t="s">
        <v>628</v>
      </c>
      <c r="C148" s="139"/>
      <c r="D148" s="139"/>
      <c r="E148" s="136">
        <f t="shared" si="61"/>
        <v>2899.4</v>
      </c>
      <c r="F148" s="136">
        <f t="shared" si="61"/>
        <v>291.3</v>
      </c>
      <c r="G148" s="137">
        <f t="shared" si="57"/>
        <v>10.046906256466857</v>
      </c>
      <c r="H148" s="79"/>
      <c r="I148" s="77"/>
      <c r="J148" s="77"/>
      <c r="M148" s="77"/>
      <c r="N148" s="77"/>
      <c r="O148" s="77"/>
    </row>
    <row r="149" spans="1:15" ht="25.5" x14ac:dyDescent="0.2">
      <c r="A149" s="138" t="s">
        <v>67</v>
      </c>
      <c r="B149" s="151" t="s">
        <v>628</v>
      </c>
      <c r="C149" s="139" t="s">
        <v>68</v>
      </c>
      <c r="D149" s="139"/>
      <c r="E149" s="136">
        <f>E150</f>
        <v>2899.4</v>
      </c>
      <c r="F149" s="136">
        <f t="shared" si="61"/>
        <v>291.3</v>
      </c>
      <c r="G149" s="137">
        <f t="shared" si="57"/>
        <v>10.046906256466857</v>
      </c>
      <c r="H149" s="79"/>
      <c r="I149" s="77"/>
      <c r="J149" s="77"/>
      <c r="M149" s="77"/>
      <c r="N149" s="77"/>
      <c r="O149" s="77"/>
    </row>
    <row r="150" spans="1:15" ht="12.75" x14ac:dyDescent="0.2">
      <c r="A150" s="138" t="s">
        <v>69</v>
      </c>
      <c r="B150" s="151" t="s">
        <v>628</v>
      </c>
      <c r="C150" s="139" t="s">
        <v>70</v>
      </c>
      <c r="D150" s="139">
        <v>900100</v>
      </c>
      <c r="E150" s="136">
        <v>2899.4</v>
      </c>
      <c r="F150" s="136">
        <v>291.3</v>
      </c>
      <c r="G150" s="137">
        <f t="shared" si="57"/>
        <v>10.046906256466857</v>
      </c>
      <c r="H150" s="79"/>
      <c r="I150" s="77"/>
      <c r="J150" s="77"/>
      <c r="M150" s="77"/>
      <c r="N150" s="77"/>
      <c r="O150" s="77"/>
    </row>
    <row r="151" spans="1:15" ht="25.5" x14ac:dyDescent="0.2">
      <c r="A151" s="126" t="s">
        <v>430</v>
      </c>
      <c r="B151" s="152" t="s">
        <v>357</v>
      </c>
      <c r="C151" s="149"/>
      <c r="D151" s="149"/>
      <c r="E151" s="129">
        <f>E168+E156+E152+E160+E164</f>
        <v>252810.89999999997</v>
      </c>
      <c r="F151" s="129">
        <f>F168+F156+F152+F160+F164</f>
        <v>0</v>
      </c>
      <c r="G151" s="130">
        <f t="shared" si="57"/>
        <v>0</v>
      </c>
      <c r="H151" s="79"/>
      <c r="I151" s="77"/>
      <c r="J151" s="77"/>
      <c r="M151" s="77"/>
      <c r="N151" s="77"/>
      <c r="O151" s="77"/>
    </row>
    <row r="152" spans="1:15" ht="25.5" x14ac:dyDescent="0.2">
      <c r="A152" s="138" t="s">
        <v>671</v>
      </c>
      <c r="B152" s="151" t="s">
        <v>670</v>
      </c>
      <c r="C152" s="139"/>
      <c r="D152" s="139"/>
      <c r="E152" s="136">
        <f>E153</f>
        <v>29602.899999999998</v>
      </c>
      <c r="F152" s="136">
        <f t="shared" ref="F152" si="62">F153</f>
        <v>0</v>
      </c>
      <c r="G152" s="137">
        <f t="shared" si="57"/>
        <v>0</v>
      </c>
      <c r="H152" s="79"/>
      <c r="I152" s="77"/>
      <c r="J152" s="77"/>
      <c r="M152" s="77"/>
      <c r="N152" s="77"/>
      <c r="O152" s="77"/>
    </row>
    <row r="153" spans="1:15" ht="18" customHeight="1" x14ac:dyDescent="0.2">
      <c r="A153" s="138" t="s">
        <v>73</v>
      </c>
      <c r="B153" s="151" t="s">
        <v>670</v>
      </c>
      <c r="C153" s="139">
        <v>200</v>
      </c>
      <c r="D153" s="139"/>
      <c r="E153" s="136">
        <f>E154+E155</f>
        <v>29602.899999999998</v>
      </c>
      <c r="F153" s="136">
        <f t="shared" ref="F153" si="63">F154+F155</f>
        <v>0</v>
      </c>
      <c r="G153" s="137">
        <f t="shared" si="57"/>
        <v>0</v>
      </c>
      <c r="H153" s="79"/>
      <c r="I153" s="77"/>
      <c r="J153" s="77"/>
      <c r="M153" s="77"/>
      <c r="N153" s="77"/>
      <c r="O153" s="77"/>
    </row>
    <row r="154" spans="1:15" ht="25.5" x14ac:dyDescent="0.2">
      <c r="A154" s="138" t="s">
        <v>75</v>
      </c>
      <c r="B154" s="151" t="s">
        <v>670</v>
      </c>
      <c r="C154" s="163">
        <v>240</v>
      </c>
      <c r="D154" s="139">
        <v>900302</v>
      </c>
      <c r="E154" s="136">
        <v>26642.6</v>
      </c>
      <c r="F154" s="136">
        <v>0</v>
      </c>
      <c r="G154" s="137">
        <f t="shared" si="57"/>
        <v>0</v>
      </c>
      <c r="H154" s="79"/>
      <c r="I154" s="77"/>
      <c r="J154" s="77"/>
      <c r="M154" s="77"/>
      <c r="N154" s="77"/>
      <c r="O154" s="77"/>
    </row>
    <row r="155" spans="1:15" ht="25.5" x14ac:dyDescent="0.2">
      <c r="A155" s="138" t="s">
        <v>75</v>
      </c>
      <c r="B155" s="151" t="s">
        <v>670</v>
      </c>
      <c r="C155" s="163">
        <v>240</v>
      </c>
      <c r="D155" s="139">
        <v>900100</v>
      </c>
      <c r="E155" s="136">
        <v>2960.3</v>
      </c>
      <c r="F155" s="136">
        <v>0</v>
      </c>
      <c r="G155" s="137">
        <f t="shared" si="57"/>
        <v>0</v>
      </c>
      <c r="H155" s="79"/>
      <c r="I155" s="77"/>
      <c r="J155" s="77"/>
      <c r="M155" s="77"/>
      <c r="N155" s="77"/>
      <c r="O155" s="77"/>
    </row>
    <row r="156" spans="1:15" ht="25.5" x14ac:dyDescent="0.2">
      <c r="A156" s="138" t="s">
        <v>360</v>
      </c>
      <c r="B156" s="151" t="s">
        <v>361</v>
      </c>
      <c r="C156" s="163"/>
      <c r="D156" s="139"/>
      <c r="E156" s="136">
        <f>E157</f>
        <v>14888.9</v>
      </c>
      <c r="F156" s="136">
        <f t="shared" ref="F156" si="64">F157</f>
        <v>0</v>
      </c>
      <c r="G156" s="137">
        <f t="shared" si="57"/>
        <v>0</v>
      </c>
      <c r="H156" s="79"/>
      <c r="I156" s="77"/>
      <c r="J156" s="77"/>
      <c r="M156" s="77"/>
      <c r="N156" s="77"/>
      <c r="O156" s="77"/>
    </row>
    <row r="157" spans="1:15" ht="12.75" x14ac:dyDescent="0.2">
      <c r="A157" s="138" t="s">
        <v>73</v>
      </c>
      <c r="B157" s="151" t="s">
        <v>361</v>
      </c>
      <c r="C157" s="139">
        <v>200</v>
      </c>
      <c r="D157" s="139"/>
      <c r="E157" s="136">
        <f>E158+E159</f>
        <v>14888.9</v>
      </c>
      <c r="F157" s="136">
        <f>F158+F159</f>
        <v>0</v>
      </c>
      <c r="G157" s="137">
        <f t="shared" si="57"/>
        <v>0</v>
      </c>
      <c r="H157" s="79"/>
      <c r="I157" s="77"/>
      <c r="J157" s="77"/>
      <c r="M157" s="77"/>
      <c r="N157" s="77"/>
      <c r="O157" s="77"/>
    </row>
    <row r="158" spans="1:15" ht="25.5" x14ac:dyDescent="0.2">
      <c r="A158" s="138" t="s">
        <v>75</v>
      </c>
      <c r="B158" s="151" t="s">
        <v>361</v>
      </c>
      <c r="C158" s="163">
        <v>240</v>
      </c>
      <c r="D158" s="139">
        <v>900302</v>
      </c>
      <c r="E158" s="136">
        <v>13400</v>
      </c>
      <c r="F158" s="136">
        <v>0</v>
      </c>
      <c r="G158" s="137">
        <f t="shared" si="57"/>
        <v>0</v>
      </c>
      <c r="H158" s="79"/>
      <c r="I158" s="77"/>
      <c r="J158" s="77"/>
      <c r="M158" s="77"/>
      <c r="N158" s="77"/>
      <c r="O158" s="77"/>
    </row>
    <row r="159" spans="1:15" ht="25.5" x14ac:dyDescent="0.2">
      <c r="A159" s="138" t="s">
        <v>75</v>
      </c>
      <c r="B159" s="151" t="s">
        <v>361</v>
      </c>
      <c r="C159" s="163">
        <v>240</v>
      </c>
      <c r="D159" s="139">
        <v>900100</v>
      </c>
      <c r="E159" s="136">
        <v>1488.9</v>
      </c>
      <c r="F159" s="136">
        <v>0</v>
      </c>
      <c r="G159" s="137">
        <f t="shared" si="57"/>
        <v>0</v>
      </c>
      <c r="H159" s="79"/>
      <c r="I159" s="77"/>
      <c r="J159" s="77"/>
      <c r="M159" s="77"/>
      <c r="N159" s="77"/>
      <c r="O159" s="77"/>
    </row>
    <row r="160" spans="1:15" ht="25.5" x14ac:dyDescent="0.2">
      <c r="A160" s="138" t="s">
        <v>696</v>
      </c>
      <c r="B160" s="151" t="s">
        <v>697</v>
      </c>
      <c r="C160" s="163"/>
      <c r="D160" s="139"/>
      <c r="E160" s="136">
        <f>E161</f>
        <v>181731.9</v>
      </c>
      <c r="F160" s="136">
        <f t="shared" ref="F160" si="65">F161</f>
        <v>0</v>
      </c>
      <c r="G160" s="137">
        <f t="shared" si="57"/>
        <v>0</v>
      </c>
      <c r="H160" s="79"/>
      <c r="I160" s="77"/>
      <c r="J160" s="77"/>
      <c r="M160" s="77"/>
      <c r="N160" s="77"/>
      <c r="O160" s="77"/>
    </row>
    <row r="161" spans="1:15" ht="12.75" x14ac:dyDescent="0.2">
      <c r="A161" s="138" t="s">
        <v>73</v>
      </c>
      <c r="B161" s="151" t="s">
        <v>697</v>
      </c>
      <c r="C161" s="139">
        <v>200</v>
      </c>
      <c r="D161" s="139"/>
      <c r="E161" s="136">
        <f>E162+E163</f>
        <v>181731.9</v>
      </c>
      <c r="F161" s="136">
        <f t="shared" ref="F161" si="66">F162+F163</f>
        <v>0</v>
      </c>
      <c r="G161" s="137">
        <f t="shared" si="57"/>
        <v>0</v>
      </c>
      <c r="H161" s="79"/>
      <c r="I161" s="77"/>
      <c r="J161" s="77"/>
      <c r="M161" s="77"/>
      <c r="N161" s="77"/>
      <c r="O161" s="77"/>
    </row>
    <row r="162" spans="1:15" ht="25.5" x14ac:dyDescent="0.2">
      <c r="A162" s="138" t="s">
        <v>75</v>
      </c>
      <c r="B162" s="151" t="s">
        <v>697</v>
      </c>
      <c r="C162" s="163">
        <v>240</v>
      </c>
      <c r="D162" s="139">
        <v>900302</v>
      </c>
      <c r="E162" s="136">
        <v>163025</v>
      </c>
      <c r="F162" s="136">
        <v>0</v>
      </c>
      <c r="G162" s="137">
        <f t="shared" si="57"/>
        <v>0</v>
      </c>
      <c r="H162" s="79"/>
      <c r="I162" s="77"/>
      <c r="J162" s="77"/>
      <c r="M162" s="77"/>
      <c r="N162" s="77"/>
      <c r="O162" s="77"/>
    </row>
    <row r="163" spans="1:15" ht="25.5" x14ac:dyDescent="0.2">
      <c r="A163" s="138" t="s">
        <v>75</v>
      </c>
      <c r="B163" s="151" t="s">
        <v>697</v>
      </c>
      <c r="C163" s="163">
        <v>240</v>
      </c>
      <c r="D163" s="139">
        <v>900100</v>
      </c>
      <c r="E163" s="136">
        <v>18706.900000000001</v>
      </c>
      <c r="F163" s="136">
        <v>0</v>
      </c>
      <c r="G163" s="137">
        <f t="shared" si="57"/>
        <v>0</v>
      </c>
      <c r="H163" s="79"/>
      <c r="I163" s="77"/>
      <c r="J163" s="77"/>
      <c r="M163" s="77"/>
      <c r="N163" s="77"/>
      <c r="O163" s="77"/>
    </row>
    <row r="164" spans="1:15" ht="25.5" x14ac:dyDescent="0.2">
      <c r="A164" s="138" t="s">
        <v>698</v>
      </c>
      <c r="B164" s="151" t="s">
        <v>699</v>
      </c>
      <c r="C164" s="163"/>
      <c r="D164" s="139"/>
      <c r="E164" s="136">
        <f>E165</f>
        <v>15952.300000000001</v>
      </c>
      <c r="F164" s="136">
        <f t="shared" ref="F164" si="67">F165</f>
        <v>0</v>
      </c>
      <c r="G164" s="137">
        <f t="shared" si="57"/>
        <v>0</v>
      </c>
      <c r="H164" s="79"/>
      <c r="I164" s="77"/>
      <c r="J164" s="77"/>
      <c r="M164" s="77"/>
      <c r="N164" s="77"/>
      <c r="O164" s="77"/>
    </row>
    <row r="165" spans="1:15" ht="12.75" x14ac:dyDescent="0.2">
      <c r="A165" s="138" t="s">
        <v>73</v>
      </c>
      <c r="B165" s="151" t="s">
        <v>699</v>
      </c>
      <c r="C165" s="139">
        <v>200</v>
      </c>
      <c r="D165" s="139"/>
      <c r="E165" s="136">
        <f>E166+E167</f>
        <v>15952.300000000001</v>
      </c>
      <c r="F165" s="136">
        <f t="shared" ref="F165" si="68">F166+F167</f>
        <v>0</v>
      </c>
      <c r="G165" s="137">
        <f t="shared" si="57"/>
        <v>0</v>
      </c>
      <c r="H165" s="79"/>
      <c r="I165" s="77"/>
      <c r="J165" s="77"/>
      <c r="M165" s="77"/>
      <c r="N165" s="77"/>
      <c r="O165" s="77"/>
    </row>
    <row r="166" spans="1:15" ht="25.5" x14ac:dyDescent="0.2">
      <c r="A166" s="138" t="s">
        <v>75</v>
      </c>
      <c r="B166" s="151" t="s">
        <v>699</v>
      </c>
      <c r="C166" s="163">
        <v>240</v>
      </c>
      <c r="D166" s="139">
        <v>900302</v>
      </c>
      <c r="E166" s="136">
        <v>14357.1</v>
      </c>
      <c r="F166" s="136">
        <v>0</v>
      </c>
      <c r="G166" s="137">
        <f t="shared" si="57"/>
        <v>0</v>
      </c>
      <c r="H166" s="79"/>
      <c r="I166" s="77"/>
      <c r="J166" s="77"/>
      <c r="M166" s="77"/>
      <c r="N166" s="77"/>
      <c r="O166" s="77"/>
    </row>
    <row r="167" spans="1:15" ht="25.5" x14ac:dyDescent="0.2">
      <c r="A167" s="138" t="s">
        <v>75</v>
      </c>
      <c r="B167" s="151" t="s">
        <v>699</v>
      </c>
      <c r="C167" s="163">
        <v>240</v>
      </c>
      <c r="D167" s="139">
        <v>900100</v>
      </c>
      <c r="E167" s="136">
        <v>1595.2</v>
      </c>
      <c r="F167" s="136">
        <v>0</v>
      </c>
      <c r="G167" s="137">
        <f t="shared" si="57"/>
        <v>0</v>
      </c>
      <c r="H167" s="79"/>
      <c r="I167" s="77"/>
      <c r="J167" s="77"/>
      <c r="M167" s="110"/>
      <c r="N167" s="77"/>
      <c r="O167" s="77"/>
    </row>
    <row r="168" spans="1:15" ht="25.5" x14ac:dyDescent="0.2">
      <c r="A168" s="138" t="s">
        <v>358</v>
      </c>
      <c r="B168" s="151" t="s">
        <v>359</v>
      </c>
      <c r="C168" s="163"/>
      <c r="D168" s="139"/>
      <c r="E168" s="136">
        <f>E169</f>
        <v>10634.9</v>
      </c>
      <c r="F168" s="136">
        <f t="shared" ref="F168" si="69">F169</f>
        <v>0</v>
      </c>
      <c r="G168" s="137">
        <f t="shared" si="57"/>
        <v>0</v>
      </c>
      <c r="H168" s="79"/>
      <c r="I168" s="77"/>
      <c r="J168" s="77"/>
      <c r="M168" s="77"/>
      <c r="N168" s="77"/>
      <c r="O168" s="77"/>
    </row>
    <row r="169" spans="1:15" ht="12.75" x14ac:dyDescent="0.2">
      <c r="A169" s="138" t="s">
        <v>73</v>
      </c>
      <c r="B169" s="151" t="s">
        <v>359</v>
      </c>
      <c r="C169" s="139">
        <v>200</v>
      </c>
      <c r="D169" s="139"/>
      <c r="E169" s="136">
        <f>E170+E171</f>
        <v>10634.9</v>
      </c>
      <c r="F169" s="136">
        <f t="shared" ref="F169" si="70">F170+F171</f>
        <v>0</v>
      </c>
      <c r="G169" s="137">
        <f t="shared" si="57"/>
        <v>0</v>
      </c>
      <c r="H169" s="79"/>
      <c r="I169" s="77"/>
      <c r="J169" s="77"/>
      <c r="M169" s="77"/>
      <c r="N169" s="77"/>
      <c r="O169" s="77"/>
    </row>
    <row r="170" spans="1:15" ht="25.5" x14ac:dyDescent="0.2">
      <c r="A170" s="138" t="s">
        <v>75</v>
      </c>
      <c r="B170" s="151" t="s">
        <v>359</v>
      </c>
      <c r="C170" s="163">
        <v>240</v>
      </c>
      <c r="D170" s="139">
        <v>900302</v>
      </c>
      <c r="E170" s="136">
        <v>9571.4</v>
      </c>
      <c r="F170" s="136"/>
      <c r="G170" s="137">
        <f t="shared" si="57"/>
        <v>0</v>
      </c>
      <c r="H170" s="79"/>
      <c r="I170" s="77"/>
      <c r="J170" s="77"/>
      <c r="M170" s="77"/>
      <c r="N170" s="77"/>
      <c r="O170" s="77"/>
    </row>
    <row r="171" spans="1:15" ht="25.5" x14ac:dyDescent="0.2">
      <c r="A171" s="138" t="s">
        <v>75</v>
      </c>
      <c r="B171" s="151" t="s">
        <v>359</v>
      </c>
      <c r="C171" s="163">
        <v>240</v>
      </c>
      <c r="D171" s="139">
        <v>900100</v>
      </c>
      <c r="E171" s="136">
        <v>1063.5</v>
      </c>
      <c r="F171" s="136"/>
      <c r="G171" s="137">
        <f t="shared" si="57"/>
        <v>0</v>
      </c>
      <c r="H171" s="79"/>
      <c r="I171" s="77"/>
      <c r="J171" s="77"/>
      <c r="M171" s="77"/>
      <c r="N171" s="77"/>
      <c r="O171" s="77"/>
    </row>
    <row r="172" spans="1:15" ht="12.75" x14ac:dyDescent="0.2">
      <c r="A172" s="131" t="s">
        <v>431</v>
      </c>
      <c r="B172" s="152" t="s">
        <v>362</v>
      </c>
      <c r="C172" s="161"/>
      <c r="D172" s="161"/>
      <c r="E172" s="166">
        <f>E173+E178</f>
        <v>6500.0999999999995</v>
      </c>
      <c r="F172" s="166">
        <f t="shared" ref="F172" si="71">F173+F178</f>
        <v>0</v>
      </c>
      <c r="G172" s="137">
        <f t="shared" si="57"/>
        <v>0</v>
      </c>
      <c r="H172" s="79"/>
      <c r="I172" s="77"/>
      <c r="J172" s="77"/>
      <c r="M172" s="77"/>
      <c r="N172" s="77"/>
      <c r="O172" s="77"/>
    </row>
    <row r="173" spans="1:15" ht="76.5" x14ac:dyDescent="0.2">
      <c r="A173" s="133" t="s">
        <v>702</v>
      </c>
      <c r="B173" s="151" t="s">
        <v>680</v>
      </c>
      <c r="C173" s="139"/>
      <c r="D173" s="139"/>
      <c r="E173" s="167">
        <f>E174</f>
        <v>4500.0999999999995</v>
      </c>
      <c r="F173" s="167">
        <f>F174</f>
        <v>0</v>
      </c>
      <c r="G173" s="137">
        <f t="shared" si="57"/>
        <v>0</v>
      </c>
      <c r="H173" s="79"/>
      <c r="I173" s="77"/>
      <c r="J173" s="77"/>
      <c r="M173" s="77"/>
      <c r="N173" s="77"/>
      <c r="O173" s="77"/>
    </row>
    <row r="174" spans="1:15" ht="12.75" x14ac:dyDescent="0.2">
      <c r="A174" s="138" t="s">
        <v>73</v>
      </c>
      <c r="B174" s="151" t="s">
        <v>680</v>
      </c>
      <c r="C174" s="139">
        <v>200</v>
      </c>
      <c r="D174" s="139"/>
      <c r="E174" s="167">
        <f>SUM(E175:E177)</f>
        <v>4500.0999999999995</v>
      </c>
      <c r="F174" s="167">
        <f>F175+F177+F176</f>
        <v>0</v>
      </c>
      <c r="G174" s="137">
        <f t="shared" si="57"/>
        <v>0</v>
      </c>
      <c r="H174" s="79"/>
      <c r="I174" s="77"/>
      <c r="J174" s="77"/>
      <c r="M174" s="77"/>
      <c r="N174" s="77"/>
      <c r="O174" s="77"/>
    </row>
    <row r="175" spans="1:15" ht="25.5" x14ac:dyDescent="0.2">
      <c r="A175" s="138" t="s">
        <v>75</v>
      </c>
      <c r="B175" s="151" t="s">
        <v>680</v>
      </c>
      <c r="C175" s="163">
        <v>240</v>
      </c>
      <c r="D175" s="139">
        <v>900202</v>
      </c>
      <c r="E175" s="168">
        <v>3292.7</v>
      </c>
      <c r="F175" s="136">
        <v>0</v>
      </c>
      <c r="G175" s="137">
        <f t="shared" si="57"/>
        <v>0</v>
      </c>
      <c r="H175" s="79"/>
      <c r="I175" s="77"/>
      <c r="J175" s="77"/>
      <c r="M175" s="77"/>
      <c r="N175" s="77"/>
      <c r="O175" s="77"/>
    </row>
    <row r="176" spans="1:15" s="73" customFormat="1" ht="25.5" x14ac:dyDescent="0.2">
      <c r="A176" s="138" t="s">
        <v>75</v>
      </c>
      <c r="B176" s="151" t="s">
        <v>680</v>
      </c>
      <c r="C176" s="163">
        <v>240</v>
      </c>
      <c r="D176" s="139">
        <v>900302</v>
      </c>
      <c r="E176" s="168">
        <v>1097.5999999999999</v>
      </c>
      <c r="F176" s="136">
        <v>0</v>
      </c>
      <c r="G176" s="137">
        <f t="shared" si="57"/>
        <v>0</v>
      </c>
      <c r="H176" s="79"/>
      <c r="I176" s="77"/>
      <c r="J176" s="77"/>
      <c r="K176" s="71"/>
      <c r="L176" s="71"/>
      <c r="M176" s="78"/>
      <c r="N176" s="78"/>
      <c r="O176" s="78"/>
    </row>
    <row r="177" spans="1:15" ht="25.5" x14ac:dyDescent="0.2">
      <c r="A177" s="138" t="s">
        <v>75</v>
      </c>
      <c r="B177" s="151" t="s">
        <v>680</v>
      </c>
      <c r="C177" s="163">
        <v>240</v>
      </c>
      <c r="D177" s="139">
        <v>900100</v>
      </c>
      <c r="E177" s="168">
        <v>109.8</v>
      </c>
      <c r="F177" s="167">
        <v>0</v>
      </c>
      <c r="G177" s="137">
        <f t="shared" si="57"/>
        <v>0</v>
      </c>
      <c r="H177" s="79"/>
      <c r="I177" s="77"/>
      <c r="J177" s="77"/>
      <c r="M177" s="77"/>
      <c r="N177" s="77"/>
      <c r="O177" s="77"/>
    </row>
    <row r="178" spans="1:15" ht="25.5" x14ac:dyDescent="0.2">
      <c r="A178" s="133" t="s">
        <v>363</v>
      </c>
      <c r="B178" s="151" t="s">
        <v>364</v>
      </c>
      <c r="C178" s="139"/>
      <c r="D178" s="139"/>
      <c r="E178" s="167">
        <f>E179</f>
        <v>2000</v>
      </c>
      <c r="F178" s="167">
        <f>F179</f>
        <v>0</v>
      </c>
      <c r="G178" s="137">
        <f t="shared" si="57"/>
        <v>0</v>
      </c>
      <c r="H178" s="79"/>
      <c r="I178" s="77"/>
      <c r="J178" s="77"/>
      <c r="M178" s="77"/>
      <c r="N178" s="77"/>
      <c r="O178" s="77"/>
    </row>
    <row r="179" spans="1:15" ht="12.75" x14ac:dyDescent="0.2">
      <c r="A179" s="138" t="s">
        <v>73</v>
      </c>
      <c r="B179" s="151" t="s">
        <v>364</v>
      </c>
      <c r="C179" s="139">
        <v>200</v>
      </c>
      <c r="D179" s="139"/>
      <c r="E179" s="167">
        <f>E180+E181</f>
        <v>2000</v>
      </c>
      <c r="F179" s="167">
        <f>F180+F181</f>
        <v>0</v>
      </c>
      <c r="G179" s="137">
        <f t="shared" ref="G179:G233" si="72">F179/E179*100</f>
        <v>0</v>
      </c>
      <c r="H179" s="79"/>
      <c r="I179" s="77"/>
      <c r="J179" s="77"/>
      <c r="M179" s="77"/>
      <c r="N179" s="77"/>
      <c r="O179" s="77"/>
    </row>
    <row r="180" spans="1:15" ht="25.5" x14ac:dyDescent="0.2">
      <c r="A180" s="138" t="s">
        <v>75</v>
      </c>
      <c r="B180" s="151" t="s">
        <v>364</v>
      </c>
      <c r="C180" s="163">
        <v>240</v>
      </c>
      <c r="D180" s="139">
        <v>900304</v>
      </c>
      <c r="E180" s="136">
        <v>1000</v>
      </c>
      <c r="F180" s="167">
        <v>0</v>
      </c>
      <c r="G180" s="137">
        <f t="shared" si="72"/>
        <v>0</v>
      </c>
      <c r="H180" s="79"/>
      <c r="I180" s="77"/>
      <c r="J180" s="77"/>
      <c r="M180" s="77"/>
      <c r="N180" s="77"/>
      <c r="O180" s="77"/>
    </row>
    <row r="181" spans="1:15" ht="25.5" x14ac:dyDescent="0.2">
      <c r="A181" s="138" t="s">
        <v>75</v>
      </c>
      <c r="B181" s="151" t="s">
        <v>364</v>
      </c>
      <c r="C181" s="163">
        <v>240</v>
      </c>
      <c r="D181" s="139">
        <v>900100</v>
      </c>
      <c r="E181" s="136">
        <v>1000</v>
      </c>
      <c r="F181" s="167">
        <v>0</v>
      </c>
      <c r="G181" s="137">
        <f t="shared" si="72"/>
        <v>0</v>
      </c>
      <c r="H181" s="79"/>
      <c r="I181" s="77"/>
      <c r="J181" s="77"/>
      <c r="M181" s="77"/>
      <c r="N181" s="77"/>
      <c r="O181" s="77"/>
    </row>
    <row r="182" spans="1:15" s="73" customFormat="1" ht="12.75" x14ac:dyDescent="0.2">
      <c r="A182" s="126" t="s">
        <v>607</v>
      </c>
      <c r="B182" s="152" t="s">
        <v>668</v>
      </c>
      <c r="C182" s="147"/>
      <c r="D182" s="149"/>
      <c r="E182" s="129">
        <f>E183</f>
        <v>3398.7</v>
      </c>
      <c r="F182" s="129">
        <f t="shared" ref="F182:F183" si="73">F183</f>
        <v>849.6</v>
      </c>
      <c r="G182" s="137">
        <f t="shared" si="72"/>
        <v>24.997793273898846</v>
      </c>
      <c r="H182" s="94"/>
      <c r="I182" s="92"/>
      <c r="J182" s="92"/>
      <c r="K182" s="93"/>
      <c r="L182" s="93"/>
      <c r="M182" s="78"/>
      <c r="N182" s="78"/>
      <c r="O182" s="78"/>
    </row>
    <row r="183" spans="1:15" ht="140.25" x14ac:dyDescent="0.2">
      <c r="A183" s="138" t="s">
        <v>672</v>
      </c>
      <c r="B183" s="151" t="s">
        <v>669</v>
      </c>
      <c r="C183" s="163"/>
      <c r="D183" s="139"/>
      <c r="E183" s="136">
        <f>E184</f>
        <v>3398.7</v>
      </c>
      <c r="F183" s="136">
        <f t="shared" si="73"/>
        <v>849.6</v>
      </c>
      <c r="G183" s="137">
        <f t="shared" si="72"/>
        <v>24.997793273898846</v>
      </c>
      <c r="H183" s="95"/>
      <c r="I183" s="81"/>
      <c r="J183" s="81"/>
      <c r="K183" s="91"/>
      <c r="L183" s="91"/>
      <c r="M183" s="77"/>
      <c r="N183" s="77"/>
      <c r="O183" s="77"/>
    </row>
    <row r="184" spans="1:15" ht="25.5" x14ac:dyDescent="0.2">
      <c r="A184" s="138" t="s">
        <v>67</v>
      </c>
      <c r="B184" s="151" t="s">
        <v>669</v>
      </c>
      <c r="C184" s="163">
        <v>600</v>
      </c>
      <c r="D184" s="139"/>
      <c r="E184" s="136">
        <f t="shared" ref="E184:F184" si="74">E185+E186</f>
        <v>3398.7</v>
      </c>
      <c r="F184" s="136">
        <f t="shared" si="74"/>
        <v>849.6</v>
      </c>
      <c r="G184" s="137">
        <f t="shared" si="72"/>
        <v>24.997793273898846</v>
      </c>
      <c r="H184" s="95"/>
      <c r="I184" s="81"/>
      <c r="J184" s="81"/>
      <c r="K184" s="91"/>
      <c r="L184" s="91"/>
      <c r="M184" s="77"/>
      <c r="N184" s="77"/>
      <c r="O184" s="77"/>
    </row>
    <row r="185" spans="1:15" ht="12.75" x14ac:dyDescent="0.2">
      <c r="A185" s="138" t="s">
        <v>69</v>
      </c>
      <c r="B185" s="151" t="s">
        <v>669</v>
      </c>
      <c r="C185" s="163">
        <v>610</v>
      </c>
      <c r="D185" s="139">
        <v>900203</v>
      </c>
      <c r="E185" s="169">
        <v>2549</v>
      </c>
      <c r="F185" s="169">
        <v>637.20000000000005</v>
      </c>
      <c r="G185" s="137">
        <f t="shared" si="72"/>
        <v>24.998038446449588</v>
      </c>
      <c r="H185" s="95"/>
      <c r="I185" s="81"/>
      <c r="J185" s="81"/>
      <c r="K185" s="91"/>
      <c r="L185" s="91"/>
      <c r="M185" s="77"/>
      <c r="N185" s="77"/>
      <c r="O185" s="77"/>
    </row>
    <row r="186" spans="1:15" ht="12.75" x14ac:dyDescent="0.2">
      <c r="A186" s="138" t="s">
        <v>69</v>
      </c>
      <c r="B186" s="151" t="s">
        <v>669</v>
      </c>
      <c r="C186" s="163">
        <v>610</v>
      </c>
      <c r="D186" s="139">
        <v>900303</v>
      </c>
      <c r="E186" s="169">
        <v>849.7</v>
      </c>
      <c r="F186" s="169">
        <v>212.4</v>
      </c>
      <c r="G186" s="137">
        <f t="shared" si="72"/>
        <v>24.997057785100623</v>
      </c>
      <c r="H186" s="95"/>
      <c r="I186" s="81"/>
      <c r="J186" s="81"/>
      <c r="K186" s="91"/>
      <c r="L186" s="91"/>
      <c r="M186" s="77"/>
      <c r="N186" s="77"/>
      <c r="O186" s="77"/>
    </row>
    <row r="187" spans="1:15" ht="45.75" customHeight="1" x14ac:dyDescent="0.2">
      <c r="A187" s="131" t="s">
        <v>432</v>
      </c>
      <c r="B187" s="152" t="s">
        <v>138</v>
      </c>
      <c r="C187" s="141"/>
      <c r="D187" s="141"/>
      <c r="E187" s="129">
        <f>E188+E192+E208</f>
        <v>78921.600000000006</v>
      </c>
      <c r="F187" s="129">
        <f>F188+F192+F208</f>
        <v>13804.2</v>
      </c>
      <c r="G187" s="130">
        <f t="shared" si="72"/>
        <v>17.491029071889063</v>
      </c>
      <c r="H187" s="79"/>
      <c r="I187" s="77"/>
      <c r="J187" s="77"/>
      <c r="M187" s="77"/>
      <c r="N187" s="77"/>
      <c r="O187" s="77"/>
    </row>
    <row r="188" spans="1:15" ht="38.25" x14ac:dyDescent="0.2">
      <c r="A188" s="131" t="s">
        <v>445</v>
      </c>
      <c r="B188" s="152" t="s">
        <v>446</v>
      </c>
      <c r="C188" s="141"/>
      <c r="D188" s="141"/>
      <c r="E188" s="129">
        <f>E189</f>
        <v>600</v>
      </c>
      <c r="F188" s="129">
        <f t="shared" ref="F188:F190" si="75">F189</f>
        <v>0</v>
      </c>
      <c r="G188" s="130">
        <f t="shared" si="72"/>
        <v>0</v>
      </c>
      <c r="H188" s="79"/>
      <c r="I188" s="77"/>
      <c r="J188" s="77"/>
      <c r="M188" s="77"/>
      <c r="N188" s="77"/>
      <c r="O188" s="77"/>
    </row>
    <row r="189" spans="1:15" ht="12.75" x14ac:dyDescent="0.2">
      <c r="A189" s="133" t="s">
        <v>154</v>
      </c>
      <c r="B189" s="151" t="s">
        <v>447</v>
      </c>
      <c r="C189" s="141"/>
      <c r="D189" s="141"/>
      <c r="E189" s="136">
        <f>E190</f>
        <v>600</v>
      </c>
      <c r="F189" s="136">
        <f t="shared" si="75"/>
        <v>0</v>
      </c>
      <c r="G189" s="137">
        <f t="shared" si="72"/>
        <v>0</v>
      </c>
      <c r="H189" s="79"/>
      <c r="I189" s="77"/>
      <c r="J189" s="77"/>
      <c r="M189" s="77"/>
      <c r="N189" s="77"/>
      <c r="O189" s="77"/>
    </row>
    <row r="190" spans="1:15" ht="12.75" x14ac:dyDescent="0.2">
      <c r="A190" s="138" t="s">
        <v>63</v>
      </c>
      <c r="B190" s="151" t="s">
        <v>447</v>
      </c>
      <c r="C190" s="154">
        <v>300</v>
      </c>
      <c r="D190" s="141"/>
      <c r="E190" s="136">
        <f>E191</f>
        <v>600</v>
      </c>
      <c r="F190" s="136">
        <f t="shared" si="75"/>
        <v>0</v>
      </c>
      <c r="G190" s="137">
        <f t="shared" si="72"/>
        <v>0</v>
      </c>
      <c r="H190" s="79"/>
      <c r="I190" s="77"/>
      <c r="J190" s="77"/>
      <c r="M190" s="77"/>
      <c r="N190" s="77"/>
      <c r="O190" s="77"/>
    </row>
    <row r="191" spans="1:15" ht="12.75" x14ac:dyDescent="0.2">
      <c r="A191" s="153" t="s">
        <v>625</v>
      </c>
      <c r="B191" s="151" t="s">
        <v>447</v>
      </c>
      <c r="C191" s="154">
        <v>340</v>
      </c>
      <c r="D191" s="139">
        <v>900100</v>
      </c>
      <c r="E191" s="136">
        <v>600</v>
      </c>
      <c r="F191" s="136">
        <v>0</v>
      </c>
      <c r="G191" s="137">
        <f t="shared" si="72"/>
        <v>0</v>
      </c>
      <c r="H191" s="79"/>
      <c r="I191" s="77"/>
      <c r="J191" s="77"/>
      <c r="M191" s="77"/>
      <c r="N191" s="77"/>
      <c r="O191" s="77"/>
    </row>
    <row r="192" spans="1:15" ht="25.5" x14ac:dyDescent="0.2">
      <c r="A192" s="131" t="s">
        <v>449</v>
      </c>
      <c r="B192" s="152" t="s">
        <v>448</v>
      </c>
      <c r="C192" s="141"/>
      <c r="D192" s="141"/>
      <c r="E192" s="129">
        <f>E193+E197+E200+E204</f>
        <v>54172.6</v>
      </c>
      <c r="F192" s="129">
        <f>F193+F197+F200+F204</f>
        <v>8823.5</v>
      </c>
      <c r="G192" s="130">
        <f t="shared" si="72"/>
        <v>16.287754325987677</v>
      </c>
      <c r="H192" s="79"/>
      <c r="I192" s="77"/>
      <c r="J192" s="77"/>
      <c r="M192" s="77"/>
      <c r="N192" s="77"/>
      <c r="O192" s="77"/>
    </row>
    <row r="193" spans="1:15" ht="25.5" x14ac:dyDescent="0.2">
      <c r="A193" s="153" t="s">
        <v>156</v>
      </c>
      <c r="B193" s="151" t="s">
        <v>608</v>
      </c>
      <c r="C193" s="170"/>
      <c r="D193" s="170"/>
      <c r="E193" s="171">
        <f>E194</f>
        <v>45303.7</v>
      </c>
      <c r="F193" s="171">
        <f t="shared" ref="F193" si="76">F194</f>
        <v>8663.9</v>
      </c>
      <c r="G193" s="137">
        <f t="shared" si="72"/>
        <v>19.124045055922583</v>
      </c>
      <c r="H193" s="79"/>
      <c r="I193" s="77"/>
      <c r="J193" s="77"/>
      <c r="M193" s="77"/>
      <c r="N193" s="77"/>
      <c r="O193" s="77"/>
    </row>
    <row r="194" spans="1:15" ht="25.5" x14ac:dyDescent="0.2">
      <c r="A194" s="138" t="s">
        <v>67</v>
      </c>
      <c r="B194" s="151" t="s">
        <v>608</v>
      </c>
      <c r="C194" s="164" t="s">
        <v>68</v>
      </c>
      <c r="D194" s="164"/>
      <c r="E194" s="171">
        <f>E195+E196</f>
        <v>45303.7</v>
      </c>
      <c r="F194" s="171">
        <f t="shared" ref="F194" si="77">F195+F196</f>
        <v>8663.9</v>
      </c>
      <c r="G194" s="137">
        <f t="shared" si="72"/>
        <v>19.124045055922583</v>
      </c>
      <c r="H194" s="79"/>
      <c r="I194" s="77"/>
      <c r="J194" s="77"/>
      <c r="M194" s="77"/>
      <c r="N194" s="77"/>
      <c r="O194" s="77"/>
    </row>
    <row r="195" spans="1:15" ht="12.75" x14ac:dyDescent="0.2">
      <c r="A195" s="138" t="s">
        <v>69</v>
      </c>
      <c r="B195" s="151" t="s">
        <v>608</v>
      </c>
      <c r="C195" s="164" t="s">
        <v>70</v>
      </c>
      <c r="D195" s="164">
        <v>900100</v>
      </c>
      <c r="E195" s="171">
        <v>28482.400000000001</v>
      </c>
      <c r="F195" s="171">
        <v>5152.2</v>
      </c>
      <c r="G195" s="137">
        <f t="shared" si="72"/>
        <v>18.089065528185824</v>
      </c>
      <c r="H195" s="79"/>
      <c r="I195" s="77"/>
      <c r="J195" s="77"/>
      <c r="M195" s="77"/>
      <c r="N195" s="77"/>
      <c r="O195" s="77"/>
    </row>
    <row r="196" spans="1:15" ht="12.75" x14ac:dyDescent="0.2">
      <c r="A196" s="138" t="s">
        <v>71</v>
      </c>
      <c r="B196" s="151" t="s">
        <v>608</v>
      </c>
      <c r="C196" s="164" t="s">
        <v>72</v>
      </c>
      <c r="D196" s="164">
        <v>900100</v>
      </c>
      <c r="E196" s="171">
        <v>16821.3</v>
      </c>
      <c r="F196" s="171">
        <v>3511.7</v>
      </c>
      <c r="G196" s="137">
        <f t="shared" si="72"/>
        <v>20.876507760993501</v>
      </c>
      <c r="H196" s="79"/>
      <c r="I196" s="77"/>
      <c r="J196" s="77"/>
      <c r="M196" s="77"/>
      <c r="N196" s="77"/>
      <c r="O196" s="77"/>
    </row>
    <row r="197" spans="1:15" ht="38.25" x14ac:dyDescent="0.2">
      <c r="A197" s="153" t="s">
        <v>612</v>
      </c>
      <c r="B197" s="151" t="s">
        <v>609</v>
      </c>
      <c r="C197" s="170"/>
      <c r="D197" s="170"/>
      <c r="E197" s="171">
        <f>E198</f>
        <v>1126.5</v>
      </c>
      <c r="F197" s="171">
        <f t="shared" ref="F197" si="78">F198</f>
        <v>0</v>
      </c>
      <c r="G197" s="137">
        <f t="shared" si="72"/>
        <v>0</v>
      </c>
      <c r="H197" s="79"/>
      <c r="I197" s="77"/>
      <c r="J197" s="77"/>
      <c r="M197" s="77"/>
      <c r="N197" s="77"/>
      <c r="O197" s="77"/>
    </row>
    <row r="198" spans="1:15" ht="25.5" x14ac:dyDescent="0.2">
      <c r="A198" s="138" t="s">
        <v>67</v>
      </c>
      <c r="B198" s="151" t="s">
        <v>609</v>
      </c>
      <c r="C198" s="164" t="s">
        <v>68</v>
      </c>
      <c r="D198" s="164"/>
      <c r="E198" s="171">
        <f>E199</f>
        <v>1126.5</v>
      </c>
      <c r="F198" s="171">
        <f>F199</f>
        <v>0</v>
      </c>
      <c r="G198" s="137">
        <f t="shared" si="72"/>
        <v>0</v>
      </c>
      <c r="H198" s="79"/>
      <c r="I198" s="77"/>
      <c r="J198" s="77"/>
      <c r="M198" s="77"/>
      <c r="N198" s="77"/>
      <c r="O198" s="77"/>
    </row>
    <row r="199" spans="1:15" ht="12.75" x14ac:dyDescent="0.2">
      <c r="A199" s="138" t="s">
        <v>71</v>
      </c>
      <c r="B199" s="151" t="s">
        <v>609</v>
      </c>
      <c r="C199" s="164" t="s">
        <v>72</v>
      </c>
      <c r="D199" s="164">
        <v>900100</v>
      </c>
      <c r="E199" s="171">
        <v>1126.5</v>
      </c>
      <c r="F199" s="171">
        <v>0</v>
      </c>
      <c r="G199" s="137">
        <f t="shared" si="72"/>
        <v>0</v>
      </c>
      <c r="H199" s="79"/>
      <c r="I199" s="77"/>
      <c r="J199" s="77"/>
      <c r="M199" s="77"/>
      <c r="N199" s="77"/>
      <c r="O199" s="77"/>
    </row>
    <row r="200" spans="1:15" ht="38.25" x14ac:dyDescent="0.2">
      <c r="A200" s="153" t="s">
        <v>613</v>
      </c>
      <c r="B200" s="151" t="s">
        <v>610</v>
      </c>
      <c r="C200" s="170"/>
      <c r="D200" s="170"/>
      <c r="E200" s="171">
        <f>E201</f>
        <v>5618.6</v>
      </c>
      <c r="F200" s="171">
        <f t="shared" ref="F200" si="79">F201</f>
        <v>0</v>
      </c>
      <c r="G200" s="137">
        <f t="shared" si="72"/>
        <v>0</v>
      </c>
      <c r="H200" s="79"/>
      <c r="I200" s="77"/>
      <c r="J200" s="77"/>
      <c r="M200" s="77"/>
      <c r="N200" s="77"/>
      <c r="O200" s="77"/>
    </row>
    <row r="201" spans="1:15" ht="25.5" x14ac:dyDescent="0.2">
      <c r="A201" s="138" t="s">
        <v>67</v>
      </c>
      <c r="B201" s="151" t="s">
        <v>610</v>
      </c>
      <c r="C201" s="164" t="s">
        <v>68</v>
      </c>
      <c r="D201" s="164"/>
      <c r="E201" s="171">
        <f>E202+E203</f>
        <v>5618.6</v>
      </c>
      <c r="F201" s="171">
        <f t="shared" ref="F201" si="80">F202+F203</f>
        <v>0</v>
      </c>
      <c r="G201" s="137">
        <f t="shared" si="72"/>
        <v>0</v>
      </c>
      <c r="H201" s="79"/>
      <c r="I201" s="77"/>
      <c r="J201" s="77"/>
      <c r="M201" s="77"/>
      <c r="N201" s="77"/>
      <c r="O201" s="77"/>
    </row>
    <row r="202" spans="1:15" ht="12.75" x14ac:dyDescent="0.2">
      <c r="A202" s="138" t="s">
        <v>69</v>
      </c>
      <c r="B202" s="151" t="s">
        <v>610</v>
      </c>
      <c r="C202" s="164" t="s">
        <v>70</v>
      </c>
      <c r="D202" s="164">
        <v>900100</v>
      </c>
      <c r="E202" s="171">
        <v>4820</v>
      </c>
      <c r="F202" s="171">
        <v>0</v>
      </c>
      <c r="G202" s="137">
        <f t="shared" si="72"/>
        <v>0</v>
      </c>
      <c r="H202" s="79"/>
      <c r="I202" s="77"/>
      <c r="J202" s="77"/>
      <c r="M202" s="77"/>
      <c r="N202" s="77"/>
      <c r="O202" s="77"/>
    </row>
    <row r="203" spans="1:15" ht="12.75" x14ac:dyDescent="0.2">
      <c r="A203" s="138" t="s">
        <v>71</v>
      </c>
      <c r="B203" s="151" t="s">
        <v>610</v>
      </c>
      <c r="C203" s="164" t="s">
        <v>72</v>
      </c>
      <c r="D203" s="164">
        <v>900100</v>
      </c>
      <c r="E203" s="171">
        <v>798.6</v>
      </c>
      <c r="F203" s="171">
        <v>0</v>
      </c>
      <c r="G203" s="137">
        <f t="shared" si="72"/>
        <v>0</v>
      </c>
      <c r="H203" s="79"/>
      <c r="I203" s="77"/>
      <c r="J203" s="77"/>
      <c r="M203" s="77"/>
      <c r="N203" s="77"/>
      <c r="O203" s="77"/>
    </row>
    <row r="204" spans="1:15" ht="38.25" x14ac:dyDescent="0.2">
      <c r="A204" s="153" t="s">
        <v>614</v>
      </c>
      <c r="B204" s="151" t="s">
        <v>611</v>
      </c>
      <c r="C204" s="170"/>
      <c r="D204" s="170"/>
      <c r="E204" s="171">
        <f>E205</f>
        <v>2123.8000000000002</v>
      </c>
      <c r="F204" s="171">
        <f t="shared" ref="F204" si="81">F205</f>
        <v>159.6</v>
      </c>
      <c r="G204" s="137">
        <f t="shared" si="72"/>
        <v>7.5148319050758072</v>
      </c>
      <c r="H204" s="79"/>
      <c r="I204" s="77"/>
      <c r="J204" s="77"/>
      <c r="M204" s="77"/>
      <c r="N204" s="77"/>
      <c r="O204" s="77"/>
    </row>
    <row r="205" spans="1:15" ht="25.5" x14ac:dyDescent="0.2">
      <c r="A205" s="138" t="s">
        <v>67</v>
      </c>
      <c r="B205" s="151" t="s">
        <v>611</v>
      </c>
      <c r="C205" s="164" t="s">
        <v>68</v>
      </c>
      <c r="D205" s="164"/>
      <c r="E205" s="171">
        <f>E206+E207</f>
        <v>2123.8000000000002</v>
      </c>
      <c r="F205" s="171">
        <f t="shared" ref="F205" si="82">F206+F207</f>
        <v>159.6</v>
      </c>
      <c r="G205" s="137">
        <f t="shared" si="72"/>
        <v>7.5148319050758072</v>
      </c>
      <c r="H205" s="79"/>
      <c r="I205" s="77"/>
      <c r="J205" s="77"/>
      <c r="M205" s="77"/>
      <c r="N205" s="77"/>
      <c r="O205" s="77"/>
    </row>
    <row r="206" spans="1:15" ht="12.75" x14ac:dyDescent="0.2">
      <c r="A206" s="138" t="s">
        <v>69</v>
      </c>
      <c r="B206" s="151" t="s">
        <v>611</v>
      </c>
      <c r="C206" s="164" t="s">
        <v>70</v>
      </c>
      <c r="D206" s="164">
        <v>900100</v>
      </c>
      <c r="E206" s="171">
        <v>2063.8000000000002</v>
      </c>
      <c r="F206" s="171">
        <v>130.6</v>
      </c>
      <c r="G206" s="137">
        <f t="shared" si="72"/>
        <v>6.3281325709855603</v>
      </c>
      <c r="H206" s="79"/>
      <c r="I206" s="77"/>
      <c r="J206" s="77"/>
      <c r="M206" s="77"/>
      <c r="N206" s="77"/>
      <c r="O206" s="77"/>
    </row>
    <row r="207" spans="1:15" ht="12.75" x14ac:dyDescent="0.2">
      <c r="A207" s="138" t="s">
        <v>71</v>
      </c>
      <c r="B207" s="151" t="s">
        <v>611</v>
      </c>
      <c r="C207" s="164" t="s">
        <v>72</v>
      </c>
      <c r="D207" s="164">
        <v>900100</v>
      </c>
      <c r="E207" s="171">
        <v>60</v>
      </c>
      <c r="F207" s="171">
        <v>29</v>
      </c>
      <c r="G207" s="137">
        <f t="shared" si="72"/>
        <v>48.333333333333336</v>
      </c>
      <c r="H207" s="79"/>
      <c r="I207" s="77"/>
      <c r="J207" s="77"/>
      <c r="M207" s="77"/>
      <c r="N207" s="77"/>
      <c r="O207" s="77"/>
    </row>
    <row r="208" spans="1:15" ht="25.5" x14ac:dyDescent="0.2">
      <c r="A208" s="131" t="s">
        <v>300</v>
      </c>
      <c r="B208" s="152" t="s">
        <v>605</v>
      </c>
      <c r="C208" s="149"/>
      <c r="D208" s="149"/>
      <c r="E208" s="129">
        <f>E209</f>
        <v>24149</v>
      </c>
      <c r="F208" s="129">
        <f t="shared" ref="F208" si="83">F209</f>
        <v>4980.7000000000007</v>
      </c>
      <c r="G208" s="130">
        <f t="shared" si="72"/>
        <v>20.6248705950557</v>
      </c>
      <c r="H208" s="79"/>
      <c r="I208" s="77"/>
      <c r="J208" s="77"/>
      <c r="M208" s="77"/>
      <c r="N208" s="77"/>
      <c r="O208" s="77"/>
    </row>
    <row r="209" spans="1:15" ht="25.5" x14ac:dyDescent="0.2">
      <c r="A209" s="172" t="s">
        <v>301</v>
      </c>
      <c r="B209" s="151" t="s">
        <v>606</v>
      </c>
      <c r="C209" s="139"/>
      <c r="D209" s="139"/>
      <c r="E209" s="136">
        <f>E210+E214</f>
        <v>24149</v>
      </c>
      <c r="F209" s="136">
        <f>F210+F214</f>
        <v>4980.7000000000007</v>
      </c>
      <c r="G209" s="137">
        <f t="shared" si="72"/>
        <v>20.6248705950557</v>
      </c>
      <c r="H209" s="79"/>
      <c r="I209" s="77"/>
      <c r="J209" s="77"/>
      <c r="M209" s="77"/>
      <c r="N209" s="77"/>
      <c r="O209" s="77"/>
    </row>
    <row r="210" spans="1:15" ht="25.5" x14ac:dyDescent="0.2">
      <c r="A210" s="138" t="s">
        <v>67</v>
      </c>
      <c r="B210" s="151" t="s">
        <v>606</v>
      </c>
      <c r="C210" s="139" t="s">
        <v>68</v>
      </c>
      <c r="D210" s="139"/>
      <c r="E210" s="136">
        <f>SUM(E211:E213)</f>
        <v>23904.3</v>
      </c>
      <c r="F210" s="136">
        <f>SUM(F211:F213)</f>
        <v>4980.7000000000007</v>
      </c>
      <c r="G210" s="137">
        <f t="shared" si="72"/>
        <v>20.836000217534085</v>
      </c>
      <c r="H210" s="79"/>
      <c r="I210" s="77"/>
      <c r="J210" s="77"/>
      <c r="M210" s="77"/>
      <c r="N210" s="77"/>
      <c r="O210" s="77"/>
    </row>
    <row r="211" spans="1:15" ht="12.75" x14ac:dyDescent="0.2">
      <c r="A211" s="138" t="s">
        <v>69</v>
      </c>
      <c r="B211" s="151" t="s">
        <v>606</v>
      </c>
      <c r="C211" s="139" t="s">
        <v>70</v>
      </c>
      <c r="D211" s="139">
        <v>900100</v>
      </c>
      <c r="E211" s="136">
        <v>13929</v>
      </c>
      <c r="F211" s="136">
        <v>3433.8</v>
      </c>
      <c r="G211" s="137">
        <f t="shared" si="72"/>
        <v>24.652164548783116</v>
      </c>
      <c r="H211" s="79"/>
      <c r="I211" s="77"/>
      <c r="J211" s="77"/>
      <c r="M211" s="77"/>
      <c r="N211" s="77"/>
      <c r="O211" s="77"/>
    </row>
    <row r="212" spans="1:15" ht="19.5" customHeight="1" x14ac:dyDescent="0.2">
      <c r="A212" s="138" t="s">
        <v>71</v>
      </c>
      <c r="B212" s="151" t="s">
        <v>606</v>
      </c>
      <c r="C212" s="139" t="s">
        <v>72</v>
      </c>
      <c r="D212" s="139">
        <v>900100</v>
      </c>
      <c r="E212" s="136">
        <v>9730.5</v>
      </c>
      <c r="F212" s="136">
        <v>1546.9</v>
      </c>
      <c r="G212" s="137">
        <f t="shared" si="72"/>
        <v>15.8974358974359</v>
      </c>
      <c r="H212" s="79"/>
      <c r="I212" s="77"/>
      <c r="J212" s="77"/>
      <c r="M212" s="77"/>
      <c r="N212" s="77"/>
      <c r="O212" s="77"/>
    </row>
    <row r="213" spans="1:15" ht="21" customHeight="1" x14ac:dyDescent="0.2">
      <c r="A213" s="173" t="s">
        <v>718</v>
      </c>
      <c r="B213" s="151" t="s">
        <v>606</v>
      </c>
      <c r="C213" s="139">
        <v>630</v>
      </c>
      <c r="D213" s="139">
        <v>900100</v>
      </c>
      <c r="E213" s="136">
        <v>244.8</v>
      </c>
      <c r="F213" s="136">
        <v>0</v>
      </c>
      <c r="G213" s="137">
        <f t="shared" si="72"/>
        <v>0</v>
      </c>
      <c r="H213" s="79"/>
      <c r="I213" s="77"/>
      <c r="J213" s="77"/>
      <c r="M213" s="77"/>
      <c r="N213" s="77"/>
      <c r="O213" s="77"/>
    </row>
    <row r="214" spans="1:15" ht="18.75" customHeight="1" x14ac:dyDescent="0.2">
      <c r="A214" s="173" t="s">
        <v>86</v>
      </c>
      <c r="B214" s="151" t="s">
        <v>606</v>
      </c>
      <c r="C214" s="139">
        <v>800</v>
      </c>
      <c r="D214" s="139"/>
      <c r="E214" s="136">
        <f>E215</f>
        <v>244.7</v>
      </c>
      <c r="F214" s="136">
        <v>0</v>
      </c>
      <c r="G214" s="137">
        <f t="shared" si="72"/>
        <v>0</v>
      </c>
      <c r="H214" s="79"/>
      <c r="I214" s="77"/>
      <c r="J214" s="77"/>
      <c r="M214" s="77"/>
      <c r="N214" s="77"/>
      <c r="O214" s="77"/>
    </row>
    <row r="215" spans="1:15" ht="38.25" x14ac:dyDescent="0.2">
      <c r="A215" s="138" t="s">
        <v>719</v>
      </c>
      <c r="B215" s="151" t="s">
        <v>606</v>
      </c>
      <c r="C215" s="139">
        <v>810</v>
      </c>
      <c r="D215" s="139">
        <v>900100</v>
      </c>
      <c r="E215" s="136">
        <v>244.7</v>
      </c>
      <c r="F215" s="136">
        <v>0</v>
      </c>
      <c r="G215" s="137">
        <f t="shared" si="72"/>
        <v>0</v>
      </c>
      <c r="H215" s="79"/>
      <c r="I215" s="77"/>
      <c r="J215" s="77"/>
      <c r="M215" s="77"/>
      <c r="N215" s="77"/>
      <c r="O215" s="77"/>
    </row>
    <row r="216" spans="1:15" ht="12.75" x14ac:dyDescent="0.2">
      <c r="A216" s="131" t="s">
        <v>292</v>
      </c>
      <c r="B216" s="152" t="s">
        <v>433</v>
      </c>
      <c r="C216" s="149"/>
      <c r="D216" s="149"/>
      <c r="E216" s="129">
        <f>E217</f>
        <v>22596</v>
      </c>
      <c r="F216" s="129">
        <f t="shared" ref="F216" si="84">F217</f>
        <v>4375</v>
      </c>
      <c r="G216" s="130">
        <f t="shared" si="72"/>
        <v>19.361833952912018</v>
      </c>
      <c r="H216" s="79"/>
      <c r="I216" s="77"/>
      <c r="J216" s="77"/>
      <c r="M216" s="77"/>
      <c r="N216" s="77"/>
      <c r="O216" s="77"/>
    </row>
    <row r="217" spans="1:15" ht="25.5" x14ac:dyDescent="0.2">
      <c r="A217" s="131" t="s">
        <v>288</v>
      </c>
      <c r="B217" s="152" t="s">
        <v>434</v>
      </c>
      <c r="C217" s="144"/>
      <c r="D217" s="144"/>
      <c r="E217" s="129">
        <f>E218+E223</f>
        <v>22596</v>
      </c>
      <c r="F217" s="129">
        <f>F218+F223</f>
        <v>4375</v>
      </c>
      <c r="G217" s="130">
        <f t="shared" si="72"/>
        <v>19.361833952912018</v>
      </c>
      <c r="H217" s="79"/>
      <c r="I217" s="77"/>
      <c r="J217" s="77"/>
      <c r="M217" s="77"/>
      <c r="N217" s="77"/>
      <c r="O217" s="77"/>
    </row>
    <row r="218" spans="1:15" ht="12.75" x14ac:dyDescent="0.2">
      <c r="A218" s="133" t="s">
        <v>91</v>
      </c>
      <c r="B218" s="151" t="s">
        <v>435</v>
      </c>
      <c r="C218" s="163"/>
      <c r="D218" s="163"/>
      <c r="E218" s="136">
        <f>E219+E221</f>
        <v>12239.2</v>
      </c>
      <c r="F218" s="136">
        <f t="shared" ref="F218" si="85">F219+F221</f>
        <v>2853.8</v>
      </c>
      <c r="G218" s="137">
        <f t="shared" si="72"/>
        <v>23.316883456435061</v>
      </c>
      <c r="H218" s="79"/>
      <c r="I218" s="77"/>
      <c r="J218" s="77"/>
      <c r="M218" s="77"/>
      <c r="N218" s="77"/>
      <c r="O218" s="77"/>
    </row>
    <row r="219" spans="1:15" ht="38.25" x14ac:dyDescent="0.2">
      <c r="A219" s="138" t="s">
        <v>79</v>
      </c>
      <c r="B219" s="151" t="s">
        <v>435</v>
      </c>
      <c r="C219" s="139" t="s">
        <v>80</v>
      </c>
      <c r="D219" s="139"/>
      <c r="E219" s="136">
        <f>E220</f>
        <v>11684.7</v>
      </c>
      <c r="F219" s="136">
        <f t="shared" ref="F219" si="86">F220</f>
        <v>2734.5</v>
      </c>
      <c r="G219" s="137">
        <f t="shared" si="72"/>
        <v>23.40239800765103</v>
      </c>
      <c r="H219" s="79"/>
      <c r="I219" s="77"/>
      <c r="J219" s="77"/>
      <c r="M219" s="77"/>
      <c r="N219" s="77"/>
      <c r="O219" s="77"/>
    </row>
    <row r="220" spans="1:15" ht="12.75" x14ac:dyDescent="0.2">
      <c r="A220" s="138" t="s">
        <v>81</v>
      </c>
      <c r="B220" s="151" t="s">
        <v>435</v>
      </c>
      <c r="C220" s="139" t="s">
        <v>82</v>
      </c>
      <c r="D220" s="139">
        <v>900100</v>
      </c>
      <c r="E220" s="136">
        <v>11684.7</v>
      </c>
      <c r="F220" s="136">
        <v>2734.5</v>
      </c>
      <c r="G220" s="137">
        <f t="shared" si="72"/>
        <v>23.40239800765103</v>
      </c>
      <c r="H220" s="79"/>
      <c r="I220" s="77"/>
      <c r="J220" s="77"/>
      <c r="M220" s="77"/>
      <c r="N220" s="77"/>
      <c r="O220" s="77"/>
    </row>
    <row r="221" spans="1:15" ht="12.75" x14ac:dyDescent="0.2">
      <c r="A221" s="138" t="s">
        <v>73</v>
      </c>
      <c r="B221" s="151" t="s">
        <v>435</v>
      </c>
      <c r="C221" s="139" t="s">
        <v>74</v>
      </c>
      <c r="D221" s="139"/>
      <c r="E221" s="136">
        <f>E222</f>
        <v>554.5</v>
      </c>
      <c r="F221" s="136">
        <f t="shared" ref="F221" si="87">F222</f>
        <v>119.3</v>
      </c>
      <c r="G221" s="137">
        <f t="shared" si="72"/>
        <v>21.51487826871055</v>
      </c>
      <c r="H221" s="79"/>
      <c r="I221" s="77"/>
      <c r="J221" s="77"/>
      <c r="M221" s="77"/>
      <c r="N221" s="77"/>
      <c r="O221" s="77"/>
    </row>
    <row r="222" spans="1:15" ht="25.5" x14ac:dyDescent="0.2">
      <c r="A222" s="138" t="s">
        <v>75</v>
      </c>
      <c r="B222" s="151" t="s">
        <v>435</v>
      </c>
      <c r="C222" s="139" t="s">
        <v>76</v>
      </c>
      <c r="D222" s="139">
        <v>900100</v>
      </c>
      <c r="E222" s="136">
        <v>554.5</v>
      </c>
      <c r="F222" s="136">
        <v>119.3</v>
      </c>
      <c r="G222" s="137">
        <f t="shared" si="72"/>
        <v>21.51487826871055</v>
      </c>
      <c r="H222" s="79"/>
      <c r="I222" s="77"/>
      <c r="J222" s="77"/>
      <c r="M222" s="77"/>
      <c r="N222" s="77"/>
      <c r="O222" s="77"/>
    </row>
    <row r="223" spans="1:15" ht="12.75" x14ac:dyDescent="0.2">
      <c r="A223" s="133" t="s">
        <v>436</v>
      </c>
      <c r="B223" s="151" t="s">
        <v>437</v>
      </c>
      <c r="C223" s="144"/>
      <c r="D223" s="144"/>
      <c r="E223" s="136">
        <f t="shared" ref="E223:F224" si="88">E224</f>
        <v>10356.799999999999</v>
      </c>
      <c r="F223" s="136">
        <f t="shared" si="88"/>
        <v>1521.2</v>
      </c>
      <c r="G223" s="137">
        <f t="shared" si="72"/>
        <v>14.687934497141974</v>
      </c>
      <c r="H223" s="79"/>
      <c r="I223" s="77"/>
      <c r="J223" s="77"/>
      <c r="M223" s="77"/>
      <c r="N223" s="77"/>
      <c r="O223" s="77"/>
    </row>
    <row r="224" spans="1:15" ht="25.5" x14ac:dyDescent="0.2">
      <c r="A224" s="138" t="s">
        <v>67</v>
      </c>
      <c r="B224" s="151" t="s">
        <v>437</v>
      </c>
      <c r="C224" s="139" t="s">
        <v>68</v>
      </c>
      <c r="D224" s="139"/>
      <c r="E224" s="136">
        <f t="shared" si="88"/>
        <v>10356.799999999999</v>
      </c>
      <c r="F224" s="136">
        <f t="shared" si="88"/>
        <v>1521.2</v>
      </c>
      <c r="G224" s="137">
        <f t="shared" si="72"/>
        <v>14.687934497141974</v>
      </c>
      <c r="H224" s="79"/>
      <c r="I224" s="77"/>
      <c r="J224" s="77"/>
      <c r="M224" s="77"/>
      <c r="N224" s="77"/>
      <c r="O224" s="77"/>
    </row>
    <row r="225" spans="1:15" ht="12.75" x14ac:dyDescent="0.2">
      <c r="A225" s="138" t="s">
        <v>69</v>
      </c>
      <c r="B225" s="151" t="s">
        <v>437</v>
      </c>
      <c r="C225" s="139" t="s">
        <v>70</v>
      </c>
      <c r="D225" s="139">
        <v>900100</v>
      </c>
      <c r="E225" s="136">
        <v>10356.799999999999</v>
      </c>
      <c r="F225" s="136">
        <v>1521.2</v>
      </c>
      <c r="G225" s="137">
        <f t="shared" si="72"/>
        <v>14.687934497141974</v>
      </c>
      <c r="H225" s="79"/>
      <c r="I225" s="77"/>
      <c r="J225" s="77"/>
      <c r="M225" s="77"/>
      <c r="N225" s="77"/>
      <c r="O225" s="77"/>
    </row>
    <row r="226" spans="1:15" ht="24" customHeight="1" x14ac:dyDescent="0.2">
      <c r="A226" s="174" t="s">
        <v>439</v>
      </c>
      <c r="B226" s="152" t="s">
        <v>139</v>
      </c>
      <c r="C226" s="128"/>
      <c r="D226" s="128"/>
      <c r="E226" s="129">
        <f>E227+E232+E250+E243</f>
        <v>26936</v>
      </c>
      <c r="F226" s="129">
        <f t="shared" ref="F226" si="89">F227+F232+F250+F243</f>
        <v>2821.1</v>
      </c>
      <c r="G226" s="130">
        <f t="shared" si="72"/>
        <v>10.473344223344224</v>
      </c>
      <c r="H226" s="79"/>
      <c r="I226" s="77"/>
      <c r="J226" s="77"/>
      <c r="M226" s="77"/>
      <c r="N226" s="77"/>
      <c r="O226" s="77"/>
    </row>
    <row r="227" spans="1:15" ht="21" customHeight="1" x14ac:dyDescent="0.2">
      <c r="A227" s="174" t="s">
        <v>438</v>
      </c>
      <c r="B227" s="152" t="s">
        <v>140</v>
      </c>
      <c r="C227" s="141"/>
      <c r="D227" s="141"/>
      <c r="E227" s="129">
        <f>E228</f>
        <v>12245</v>
      </c>
      <c r="F227" s="129">
        <f t="shared" ref="F227" si="90">F228</f>
        <v>2080.5</v>
      </c>
      <c r="G227" s="130">
        <f t="shared" si="72"/>
        <v>16.990608411596568</v>
      </c>
      <c r="H227" s="79"/>
      <c r="I227" s="77"/>
      <c r="J227" s="77"/>
      <c r="M227" s="77"/>
      <c r="N227" s="77"/>
      <c r="O227" s="77"/>
    </row>
    <row r="228" spans="1:15" ht="28.5" customHeight="1" x14ac:dyDescent="0.2">
      <c r="A228" s="174" t="s">
        <v>441</v>
      </c>
      <c r="B228" s="152" t="s">
        <v>440</v>
      </c>
      <c r="C228" s="149"/>
      <c r="D228" s="149"/>
      <c r="E228" s="129">
        <f t="shared" ref="E228:F230" si="91">E229</f>
        <v>12245</v>
      </c>
      <c r="F228" s="129">
        <f t="shared" si="91"/>
        <v>2080.5</v>
      </c>
      <c r="G228" s="130">
        <f t="shared" si="72"/>
        <v>16.990608411596568</v>
      </c>
      <c r="H228" s="79"/>
      <c r="I228" s="77"/>
      <c r="J228" s="77"/>
      <c r="M228" s="77"/>
      <c r="N228" s="77"/>
      <c r="O228" s="77"/>
    </row>
    <row r="229" spans="1:15" ht="28.5" customHeight="1" x14ac:dyDescent="0.2">
      <c r="A229" s="175" t="s">
        <v>157</v>
      </c>
      <c r="B229" s="151" t="s">
        <v>442</v>
      </c>
      <c r="C229" s="139"/>
      <c r="D229" s="139"/>
      <c r="E229" s="136">
        <f t="shared" si="91"/>
        <v>12245</v>
      </c>
      <c r="F229" s="136">
        <f t="shared" si="91"/>
        <v>2080.5</v>
      </c>
      <c r="G229" s="137">
        <f t="shared" si="72"/>
        <v>16.990608411596568</v>
      </c>
      <c r="H229" s="79"/>
      <c r="I229" s="77"/>
      <c r="J229" s="77"/>
      <c r="M229" s="77"/>
      <c r="N229" s="77"/>
      <c r="O229" s="77"/>
    </row>
    <row r="230" spans="1:15" ht="14.25" customHeight="1" x14ac:dyDescent="0.2">
      <c r="A230" s="138" t="s">
        <v>63</v>
      </c>
      <c r="B230" s="151" t="s">
        <v>442</v>
      </c>
      <c r="C230" s="139" t="s">
        <v>64</v>
      </c>
      <c r="D230" s="139"/>
      <c r="E230" s="136">
        <f t="shared" si="91"/>
        <v>12245</v>
      </c>
      <c r="F230" s="136">
        <f t="shared" si="91"/>
        <v>2080.5</v>
      </c>
      <c r="G230" s="137">
        <f t="shared" si="72"/>
        <v>16.990608411596568</v>
      </c>
      <c r="H230" s="79"/>
      <c r="I230" s="77"/>
      <c r="J230" s="77"/>
      <c r="M230" s="77"/>
      <c r="N230" s="77"/>
      <c r="O230" s="77"/>
    </row>
    <row r="231" spans="1:15" ht="12.75" customHeight="1" x14ac:dyDescent="0.2">
      <c r="A231" s="138" t="s">
        <v>97</v>
      </c>
      <c r="B231" s="151" t="s">
        <v>442</v>
      </c>
      <c r="C231" s="139">
        <v>310</v>
      </c>
      <c r="D231" s="139">
        <v>900100</v>
      </c>
      <c r="E231" s="136">
        <v>12245</v>
      </c>
      <c r="F231" s="136">
        <v>2080.5</v>
      </c>
      <c r="G231" s="137">
        <f t="shared" si="72"/>
        <v>16.990608411596568</v>
      </c>
      <c r="H231" s="79"/>
      <c r="I231" s="77"/>
      <c r="J231" s="77"/>
      <c r="M231" s="77"/>
      <c r="N231" s="77"/>
      <c r="O231" s="77"/>
    </row>
    <row r="232" spans="1:15" ht="19.5" customHeight="1" x14ac:dyDescent="0.2">
      <c r="A232" s="174" t="s">
        <v>443</v>
      </c>
      <c r="B232" s="152" t="s">
        <v>141</v>
      </c>
      <c r="C232" s="141"/>
      <c r="D232" s="141"/>
      <c r="E232" s="129">
        <f>E233</f>
        <v>9561</v>
      </c>
      <c r="F232" s="129">
        <f t="shared" ref="F232:F233" si="92">F233</f>
        <v>0</v>
      </c>
      <c r="G232" s="130">
        <f t="shared" si="72"/>
        <v>0</v>
      </c>
      <c r="H232" s="79"/>
      <c r="I232" s="77"/>
      <c r="J232" s="77"/>
      <c r="M232" s="77"/>
      <c r="N232" s="77"/>
      <c r="O232" s="77"/>
    </row>
    <row r="233" spans="1:15" ht="25.5" x14ac:dyDescent="0.2">
      <c r="A233" s="176" t="s">
        <v>444</v>
      </c>
      <c r="B233" s="152" t="s">
        <v>348</v>
      </c>
      <c r="C233" s="149"/>
      <c r="D233" s="149"/>
      <c r="E233" s="129">
        <f>E234</f>
        <v>9561</v>
      </c>
      <c r="F233" s="129">
        <f t="shared" si="92"/>
        <v>0</v>
      </c>
      <c r="G233" s="130">
        <f t="shared" si="72"/>
        <v>0</v>
      </c>
      <c r="H233" s="79"/>
      <c r="I233" s="77"/>
      <c r="J233" s="77"/>
      <c r="M233" s="77"/>
      <c r="N233" s="77"/>
      <c r="O233" s="77"/>
    </row>
    <row r="234" spans="1:15" ht="12.75" x14ac:dyDescent="0.2">
      <c r="A234" s="175" t="s">
        <v>158</v>
      </c>
      <c r="B234" s="151" t="s">
        <v>349</v>
      </c>
      <c r="C234" s="139"/>
      <c r="D234" s="139"/>
      <c r="E234" s="136">
        <f>E239+E235+E237</f>
        <v>9561</v>
      </c>
      <c r="F234" s="136">
        <f>F239+F235+F237</f>
        <v>0</v>
      </c>
      <c r="G234" s="137">
        <f t="shared" ref="G234:G297" si="93">F234/E234*100</f>
        <v>0</v>
      </c>
      <c r="H234" s="79"/>
      <c r="I234" s="77"/>
      <c r="J234" s="77"/>
      <c r="M234" s="77"/>
      <c r="N234" s="77"/>
      <c r="O234" s="77"/>
    </row>
    <row r="235" spans="1:15" ht="12.75" x14ac:dyDescent="0.2">
      <c r="A235" s="138" t="s">
        <v>73</v>
      </c>
      <c r="B235" s="151" t="s">
        <v>349</v>
      </c>
      <c r="C235" s="139" t="s">
        <v>74</v>
      </c>
      <c r="D235" s="139"/>
      <c r="E235" s="136">
        <f>E236</f>
        <v>1874.6</v>
      </c>
      <c r="F235" s="136">
        <f t="shared" ref="F235" si="94">F236</f>
        <v>0</v>
      </c>
      <c r="G235" s="137">
        <f t="shared" si="93"/>
        <v>0</v>
      </c>
      <c r="H235" s="79"/>
      <c r="I235" s="77"/>
      <c r="J235" s="77"/>
      <c r="M235" s="77"/>
      <c r="N235" s="77"/>
      <c r="O235" s="77"/>
    </row>
    <row r="236" spans="1:15" ht="25.5" x14ac:dyDescent="0.2">
      <c r="A236" s="138" t="s">
        <v>75</v>
      </c>
      <c r="B236" s="151" t="s">
        <v>349</v>
      </c>
      <c r="C236" s="139" t="s">
        <v>76</v>
      </c>
      <c r="D236" s="139">
        <v>900302</v>
      </c>
      <c r="E236" s="136">
        <v>1874.6</v>
      </c>
      <c r="F236" s="136">
        <v>0</v>
      </c>
      <c r="G236" s="137">
        <f t="shared" si="93"/>
        <v>0</v>
      </c>
      <c r="H236" s="79"/>
      <c r="I236" s="77"/>
      <c r="J236" s="77"/>
      <c r="M236" s="77"/>
      <c r="N236" s="77"/>
      <c r="O236" s="77"/>
    </row>
    <row r="237" spans="1:15" ht="12.75" x14ac:dyDescent="0.2">
      <c r="A237" s="138" t="s">
        <v>63</v>
      </c>
      <c r="B237" s="151" t="s">
        <v>349</v>
      </c>
      <c r="C237" s="139" t="s">
        <v>64</v>
      </c>
      <c r="D237" s="177"/>
      <c r="E237" s="178">
        <f>E238</f>
        <v>121.5</v>
      </c>
      <c r="F237" s="178">
        <f t="shared" ref="F237" si="95">F238</f>
        <v>0</v>
      </c>
      <c r="G237" s="137">
        <f t="shared" si="93"/>
        <v>0</v>
      </c>
      <c r="H237" s="79"/>
      <c r="I237" s="77"/>
      <c r="J237" s="77"/>
      <c r="M237" s="77"/>
      <c r="N237" s="77"/>
      <c r="O237" s="77"/>
    </row>
    <row r="238" spans="1:15" ht="12.75" x14ac:dyDescent="0.2">
      <c r="A238" s="138" t="s">
        <v>65</v>
      </c>
      <c r="B238" s="151" t="s">
        <v>349</v>
      </c>
      <c r="C238" s="139" t="s">
        <v>66</v>
      </c>
      <c r="D238" s="139">
        <v>900100</v>
      </c>
      <c r="E238" s="178">
        <v>121.5</v>
      </c>
      <c r="F238" s="178">
        <v>0</v>
      </c>
      <c r="G238" s="137">
        <f t="shared" si="93"/>
        <v>0</v>
      </c>
      <c r="H238" s="79">
        <v>84.6</v>
      </c>
      <c r="I238" s="77"/>
      <c r="J238" s="77"/>
      <c r="M238" s="77"/>
      <c r="N238" s="77"/>
      <c r="O238" s="77"/>
    </row>
    <row r="239" spans="1:15" ht="25.5" x14ac:dyDescent="0.2">
      <c r="A239" s="172" t="s">
        <v>67</v>
      </c>
      <c r="B239" s="151" t="s">
        <v>349</v>
      </c>
      <c r="C239" s="177">
        <v>600</v>
      </c>
      <c r="D239" s="177"/>
      <c r="E239" s="136">
        <f>E240+E241+E242</f>
        <v>7564.9</v>
      </c>
      <c r="F239" s="136">
        <f t="shared" ref="F239" si="96">F240+F241+F242</f>
        <v>0</v>
      </c>
      <c r="G239" s="137">
        <f t="shared" si="93"/>
        <v>0</v>
      </c>
      <c r="H239" s="79"/>
      <c r="I239" s="77"/>
      <c r="J239" s="77"/>
      <c r="M239" s="77"/>
      <c r="N239" s="77"/>
      <c r="O239" s="77"/>
    </row>
    <row r="240" spans="1:15" ht="12.75" x14ac:dyDescent="0.2">
      <c r="A240" s="172" t="s">
        <v>100</v>
      </c>
      <c r="B240" s="151" t="s">
        <v>349</v>
      </c>
      <c r="C240" s="177">
        <v>610</v>
      </c>
      <c r="D240" s="139">
        <v>900302</v>
      </c>
      <c r="E240" s="136">
        <v>986.4</v>
      </c>
      <c r="F240" s="136">
        <v>0</v>
      </c>
      <c r="G240" s="137">
        <f t="shared" si="93"/>
        <v>0</v>
      </c>
      <c r="H240" s="79"/>
      <c r="I240" s="77"/>
      <c r="J240" s="77"/>
      <c r="M240" s="77"/>
      <c r="N240" s="77"/>
      <c r="O240" s="77"/>
    </row>
    <row r="241" spans="1:15" ht="12.75" x14ac:dyDescent="0.2">
      <c r="A241" s="172" t="s">
        <v>100</v>
      </c>
      <c r="B241" s="151" t="s">
        <v>349</v>
      </c>
      <c r="C241" s="177">
        <v>610</v>
      </c>
      <c r="D241" s="139">
        <v>900100</v>
      </c>
      <c r="E241" s="178">
        <v>6555.1</v>
      </c>
      <c r="F241" s="178">
        <v>0</v>
      </c>
      <c r="G241" s="137">
        <f t="shared" si="93"/>
        <v>0</v>
      </c>
      <c r="H241" s="79"/>
      <c r="I241" s="77"/>
      <c r="J241" s="77"/>
      <c r="M241" s="77"/>
      <c r="N241" s="77"/>
      <c r="O241" s="77"/>
    </row>
    <row r="242" spans="1:15" ht="12.75" x14ac:dyDescent="0.2">
      <c r="A242" s="138" t="s">
        <v>71</v>
      </c>
      <c r="B242" s="151" t="s">
        <v>349</v>
      </c>
      <c r="C242" s="139" t="s">
        <v>72</v>
      </c>
      <c r="D242" s="139">
        <v>900100</v>
      </c>
      <c r="E242" s="178">
        <v>23.4</v>
      </c>
      <c r="F242" s="178">
        <v>0</v>
      </c>
      <c r="G242" s="137">
        <f t="shared" si="93"/>
        <v>0</v>
      </c>
      <c r="H242" s="79"/>
      <c r="I242" s="77"/>
      <c r="J242" s="77"/>
      <c r="M242" s="77"/>
      <c r="N242" s="77"/>
      <c r="O242" s="77"/>
    </row>
    <row r="243" spans="1:15" ht="12.75" x14ac:dyDescent="0.2">
      <c r="A243" s="126" t="s">
        <v>90</v>
      </c>
      <c r="B243" s="152" t="s">
        <v>327</v>
      </c>
      <c r="C243" s="149"/>
      <c r="D243" s="149"/>
      <c r="E243" s="179">
        <f>E244</f>
        <v>4650</v>
      </c>
      <c r="F243" s="179">
        <f t="shared" ref="F243:L244" si="97">F244</f>
        <v>740.6</v>
      </c>
      <c r="G243" s="137">
        <f t="shared" si="93"/>
        <v>15.926881720430108</v>
      </c>
      <c r="H243" s="79"/>
      <c r="I243" s="77"/>
      <c r="J243" s="77"/>
      <c r="M243" s="77"/>
      <c r="N243" s="77"/>
      <c r="O243" s="77"/>
    </row>
    <row r="244" spans="1:15" ht="36" x14ac:dyDescent="0.2">
      <c r="A244" s="180" t="s">
        <v>451</v>
      </c>
      <c r="B244" s="152" t="s">
        <v>452</v>
      </c>
      <c r="C244" s="149"/>
      <c r="D244" s="149"/>
      <c r="E244" s="179">
        <f>E245</f>
        <v>4650</v>
      </c>
      <c r="F244" s="179">
        <f t="shared" si="97"/>
        <v>740.6</v>
      </c>
      <c r="G244" s="137">
        <f t="shared" si="93"/>
        <v>15.926881720430108</v>
      </c>
      <c r="H244" s="96">
        <f t="shared" si="97"/>
        <v>0</v>
      </c>
      <c r="I244" s="76">
        <f t="shared" si="97"/>
        <v>0</v>
      </c>
      <c r="J244" s="76">
        <f t="shared" si="97"/>
        <v>0</v>
      </c>
      <c r="K244" s="76">
        <f t="shared" si="97"/>
        <v>0</v>
      </c>
      <c r="L244" s="76">
        <f t="shared" si="97"/>
        <v>0</v>
      </c>
      <c r="M244" s="77"/>
      <c r="N244" s="77"/>
      <c r="O244" s="77"/>
    </row>
    <row r="245" spans="1:15" ht="24" x14ac:dyDescent="0.2">
      <c r="A245" s="165" t="s">
        <v>304</v>
      </c>
      <c r="B245" s="151" t="s">
        <v>450</v>
      </c>
      <c r="C245" s="139"/>
      <c r="D245" s="139"/>
      <c r="E245" s="178">
        <f>E246+E248</f>
        <v>4650</v>
      </c>
      <c r="F245" s="178">
        <f t="shared" ref="F245" si="98">F246+F248</f>
        <v>740.6</v>
      </c>
      <c r="G245" s="137">
        <f t="shared" si="93"/>
        <v>15.926881720430108</v>
      </c>
      <c r="H245" s="79"/>
      <c r="I245" s="77"/>
      <c r="J245" s="77"/>
      <c r="M245" s="77"/>
      <c r="N245" s="77"/>
      <c r="O245" s="77"/>
    </row>
    <row r="246" spans="1:15" ht="40.700000000000003" customHeight="1" x14ac:dyDescent="0.2">
      <c r="A246" s="138" t="s">
        <v>79</v>
      </c>
      <c r="B246" s="151" t="s">
        <v>450</v>
      </c>
      <c r="C246" s="139" t="s">
        <v>80</v>
      </c>
      <c r="D246" s="139"/>
      <c r="E246" s="136">
        <f>E247</f>
        <v>3998.5</v>
      </c>
      <c r="F246" s="136">
        <f t="shared" ref="F246" si="99">F247</f>
        <v>738.1</v>
      </c>
      <c r="G246" s="137">
        <f t="shared" si="93"/>
        <v>18.459422283356258</v>
      </c>
      <c r="H246" s="79"/>
      <c r="I246" s="77"/>
      <c r="J246" s="77"/>
      <c r="M246" s="77"/>
      <c r="N246" s="77"/>
      <c r="O246" s="77"/>
    </row>
    <row r="247" spans="1:15" ht="15.75" customHeight="1" x14ac:dyDescent="0.2">
      <c r="A247" s="138" t="s">
        <v>81</v>
      </c>
      <c r="B247" s="151" t="s">
        <v>450</v>
      </c>
      <c r="C247" s="139" t="s">
        <v>82</v>
      </c>
      <c r="D247" s="139">
        <v>900303</v>
      </c>
      <c r="E247" s="136">
        <v>3998.5</v>
      </c>
      <c r="F247" s="136">
        <v>738.1</v>
      </c>
      <c r="G247" s="137">
        <f t="shared" si="93"/>
        <v>18.459422283356258</v>
      </c>
      <c r="H247" s="79"/>
      <c r="I247" s="77"/>
      <c r="J247" s="77"/>
      <c r="M247" s="77"/>
      <c r="N247" s="77"/>
      <c r="O247" s="77"/>
    </row>
    <row r="248" spans="1:15" ht="12.75" x14ac:dyDescent="0.2">
      <c r="A248" s="138" t="s">
        <v>73</v>
      </c>
      <c r="B248" s="151" t="s">
        <v>450</v>
      </c>
      <c r="C248" s="139" t="s">
        <v>74</v>
      </c>
      <c r="D248" s="139"/>
      <c r="E248" s="136">
        <f>E249</f>
        <v>651.5</v>
      </c>
      <c r="F248" s="136">
        <f t="shared" ref="F248" si="100">F249</f>
        <v>2.5</v>
      </c>
      <c r="G248" s="137">
        <f t="shared" si="93"/>
        <v>0.38372985418265537</v>
      </c>
      <c r="H248" s="79"/>
      <c r="I248" s="77"/>
      <c r="J248" s="77"/>
      <c r="M248" s="77"/>
      <c r="N248" s="77"/>
      <c r="O248" s="77"/>
    </row>
    <row r="249" spans="1:15" ht="25.5" x14ac:dyDescent="0.2">
      <c r="A249" s="138" t="s">
        <v>75</v>
      </c>
      <c r="B249" s="151" t="s">
        <v>450</v>
      </c>
      <c r="C249" s="139" t="s">
        <v>76</v>
      </c>
      <c r="D249" s="139">
        <v>900303</v>
      </c>
      <c r="E249" s="136">
        <v>651.5</v>
      </c>
      <c r="F249" s="136">
        <v>2.5</v>
      </c>
      <c r="G249" s="137">
        <f t="shared" si="93"/>
        <v>0.38372985418265537</v>
      </c>
      <c r="H249" s="79"/>
      <c r="I249" s="77"/>
      <c r="J249" s="77"/>
      <c r="M249" s="77"/>
      <c r="N249" s="77"/>
      <c r="O249" s="77"/>
    </row>
    <row r="250" spans="1:15" ht="25.5" x14ac:dyDescent="0.2">
      <c r="A250" s="174" t="s">
        <v>453</v>
      </c>
      <c r="B250" s="152" t="s">
        <v>454</v>
      </c>
      <c r="C250" s="141"/>
      <c r="D250" s="141"/>
      <c r="E250" s="129">
        <f t="shared" ref="E250:F253" si="101">E251</f>
        <v>480</v>
      </c>
      <c r="F250" s="129">
        <f t="shared" si="101"/>
        <v>0</v>
      </c>
      <c r="G250" s="130">
        <f t="shared" si="93"/>
        <v>0</v>
      </c>
      <c r="H250" s="79"/>
      <c r="I250" s="77"/>
      <c r="J250" s="77"/>
      <c r="M250" s="77"/>
      <c r="N250" s="77"/>
      <c r="O250" s="77"/>
    </row>
    <row r="251" spans="1:15" ht="27" customHeight="1" x14ac:dyDescent="0.2">
      <c r="A251" s="176" t="s">
        <v>455</v>
      </c>
      <c r="B251" s="152" t="s">
        <v>456</v>
      </c>
      <c r="C251" s="144"/>
      <c r="D251" s="144"/>
      <c r="E251" s="129">
        <f>E252+E255</f>
        <v>480</v>
      </c>
      <c r="F251" s="129">
        <f t="shared" ref="F251" si="102">F252+F255</f>
        <v>0</v>
      </c>
      <c r="G251" s="130">
        <f t="shared" si="93"/>
        <v>0</v>
      </c>
      <c r="H251" s="79"/>
      <c r="I251" s="77"/>
      <c r="J251" s="77"/>
      <c r="M251" s="77"/>
      <c r="N251" s="77"/>
      <c r="O251" s="77"/>
    </row>
    <row r="252" spans="1:15" ht="16.5" customHeight="1" x14ac:dyDescent="0.2">
      <c r="A252" s="175" t="s">
        <v>159</v>
      </c>
      <c r="B252" s="151" t="s">
        <v>457</v>
      </c>
      <c r="C252" s="163"/>
      <c r="D252" s="163"/>
      <c r="E252" s="136">
        <f t="shared" si="101"/>
        <v>420</v>
      </c>
      <c r="F252" s="136">
        <f t="shared" si="101"/>
        <v>0</v>
      </c>
      <c r="G252" s="137">
        <f t="shared" si="93"/>
        <v>0</v>
      </c>
      <c r="H252" s="79"/>
      <c r="I252" s="77"/>
      <c r="J252" s="77"/>
      <c r="M252" s="77"/>
      <c r="N252" s="77"/>
      <c r="O252" s="77"/>
    </row>
    <row r="253" spans="1:15" ht="25.5" x14ac:dyDescent="0.2">
      <c r="A253" s="138" t="s">
        <v>67</v>
      </c>
      <c r="B253" s="151" t="s">
        <v>457</v>
      </c>
      <c r="C253" s="139" t="s">
        <v>68</v>
      </c>
      <c r="D253" s="139"/>
      <c r="E253" s="136">
        <f t="shared" si="101"/>
        <v>420</v>
      </c>
      <c r="F253" s="136">
        <f t="shared" si="101"/>
        <v>0</v>
      </c>
      <c r="G253" s="137">
        <f t="shared" si="93"/>
        <v>0</v>
      </c>
      <c r="H253" s="79"/>
      <c r="I253" s="77"/>
      <c r="J253" s="77"/>
      <c r="M253" s="77"/>
      <c r="N253" s="77"/>
      <c r="O253" s="77"/>
    </row>
    <row r="254" spans="1:15" ht="25.5" x14ac:dyDescent="0.2">
      <c r="A254" s="138" t="s">
        <v>77</v>
      </c>
      <c r="B254" s="151" t="s">
        <v>457</v>
      </c>
      <c r="C254" s="139" t="s">
        <v>78</v>
      </c>
      <c r="D254" s="139">
        <v>900100</v>
      </c>
      <c r="E254" s="136">
        <v>420</v>
      </c>
      <c r="F254" s="136">
        <v>0</v>
      </c>
      <c r="G254" s="137">
        <f t="shared" si="93"/>
        <v>0</v>
      </c>
      <c r="H254" s="79"/>
      <c r="I254" s="77"/>
      <c r="J254" s="77"/>
      <c r="M254" s="77"/>
      <c r="N254" s="77"/>
      <c r="O254" s="77"/>
    </row>
    <row r="255" spans="1:15" ht="25.5" x14ac:dyDescent="0.2">
      <c r="A255" s="138" t="s">
        <v>705</v>
      </c>
      <c r="B255" s="151" t="s">
        <v>679</v>
      </c>
      <c r="C255" s="139"/>
      <c r="D255" s="139"/>
      <c r="E255" s="136">
        <f>E256</f>
        <v>60</v>
      </c>
      <c r="F255" s="136">
        <f t="shared" ref="F255:F256" si="103">F256</f>
        <v>0</v>
      </c>
      <c r="G255" s="137">
        <f t="shared" si="93"/>
        <v>0</v>
      </c>
      <c r="H255" s="79"/>
      <c r="I255" s="77"/>
      <c r="J255" s="77"/>
      <c r="M255" s="77"/>
      <c r="N255" s="77"/>
      <c r="O255" s="77"/>
    </row>
    <row r="256" spans="1:15" ht="25.5" x14ac:dyDescent="0.2">
      <c r="A256" s="138" t="s">
        <v>67</v>
      </c>
      <c r="B256" s="151" t="s">
        <v>679</v>
      </c>
      <c r="C256" s="139" t="s">
        <v>68</v>
      </c>
      <c r="D256" s="139"/>
      <c r="E256" s="136">
        <f>E257</f>
        <v>60</v>
      </c>
      <c r="F256" s="136">
        <f t="shared" si="103"/>
        <v>0</v>
      </c>
      <c r="G256" s="137">
        <f t="shared" si="93"/>
        <v>0</v>
      </c>
      <c r="H256" s="79"/>
      <c r="I256" s="77"/>
      <c r="J256" s="77"/>
      <c r="M256" s="77"/>
      <c r="N256" s="77"/>
      <c r="O256" s="77"/>
    </row>
    <row r="257" spans="1:15" ht="25.5" x14ac:dyDescent="0.2">
      <c r="A257" s="138" t="s">
        <v>77</v>
      </c>
      <c r="B257" s="151" t="s">
        <v>679</v>
      </c>
      <c r="C257" s="139" t="s">
        <v>78</v>
      </c>
      <c r="D257" s="139">
        <v>900100</v>
      </c>
      <c r="E257" s="136">
        <v>60</v>
      </c>
      <c r="F257" s="136">
        <v>0</v>
      </c>
      <c r="G257" s="137">
        <f t="shared" si="93"/>
        <v>0</v>
      </c>
      <c r="H257" s="79"/>
      <c r="I257" s="77"/>
      <c r="J257" s="77"/>
      <c r="M257" s="77"/>
      <c r="N257" s="77"/>
      <c r="O257" s="77"/>
    </row>
    <row r="258" spans="1:15" ht="18.75" customHeight="1" x14ac:dyDescent="0.2">
      <c r="A258" s="131" t="s">
        <v>408</v>
      </c>
      <c r="B258" s="152" t="s">
        <v>108</v>
      </c>
      <c r="C258" s="128"/>
      <c r="D258" s="128"/>
      <c r="E258" s="129">
        <f>E259+E268+E273</f>
        <v>112645.2</v>
      </c>
      <c r="F258" s="129">
        <f>F259+F268+F273</f>
        <v>27518.2</v>
      </c>
      <c r="G258" s="130">
        <f t="shared" si="93"/>
        <v>24.429092406955647</v>
      </c>
      <c r="H258" s="79"/>
      <c r="I258" s="77"/>
      <c r="J258" s="77"/>
      <c r="M258" s="77"/>
      <c r="N258" s="77"/>
      <c r="O258" s="77"/>
    </row>
    <row r="259" spans="1:15" ht="12.75" x14ac:dyDescent="0.2">
      <c r="A259" s="131" t="s">
        <v>160</v>
      </c>
      <c r="B259" s="152" t="s">
        <v>109</v>
      </c>
      <c r="C259" s="141"/>
      <c r="D259" s="141"/>
      <c r="E259" s="129">
        <f>E260</f>
        <v>66995.199999999997</v>
      </c>
      <c r="F259" s="129">
        <f t="shared" ref="F259" si="104">F260</f>
        <v>16521.600000000002</v>
      </c>
      <c r="G259" s="130">
        <f t="shared" si="93"/>
        <v>24.660871226595344</v>
      </c>
      <c r="H259" s="79"/>
      <c r="I259" s="77"/>
      <c r="J259" s="77"/>
      <c r="M259" s="77"/>
      <c r="N259" s="77"/>
      <c r="O259" s="77"/>
    </row>
    <row r="260" spans="1:15" ht="25.5" x14ac:dyDescent="0.2">
      <c r="A260" s="131" t="s">
        <v>409</v>
      </c>
      <c r="B260" s="152" t="s">
        <v>111</v>
      </c>
      <c r="C260" s="144"/>
      <c r="D260" s="144"/>
      <c r="E260" s="129">
        <f>E261+E264</f>
        <v>66995.199999999997</v>
      </c>
      <c r="F260" s="129">
        <f>F261+F264</f>
        <v>16521.600000000002</v>
      </c>
      <c r="G260" s="130">
        <f t="shared" si="93"/>
        <v>24.660871226595344</v>
      </c>
      <c r="H260" s="79"/>
      <c r="I260" s="77"/>
      <c r="J260" s="77"/>
      <c r="M260" s="77"/>
      <c r="N260" s="77"/>
      <c r="O260" s="77"/>
    </row>
    <row r="261" spans="1:15" ht="25.5" x14ac:dyDescent="0.2">
      <c r="A261" s="133" t="s">
        <v>178</v>
      </c>
      <c r="B261" s="151" t="s">
        <v>179</v>
      </c>
      <c r="C261" s="163"/>
      <c r="D261" s="163"/>
      <c r="E261" s="136">
        <f>E262</f>
        <v>66245.2</v>
      </c>
      <c r="F261" s="136">
        <f t="shared" ref="F261:F262" si="105">F262</f>
        <v>16289.7</v>
      </c>
      <c r="G261" s="137">
        <f t="shared" si="93"/>
        <v>24.590008030770534</v>
      </c>
      <c r="H261" s="79"/>
      <c r="I261" s="77"/>
      <c r="J261" s="77"/>
      <c r="M261" s="77"/>
      <c r="N261" s="77"/>
      <c r="O261" s="77"/>
    </row>
    <row r="262" spans="1:15" ht="25.5" x14ac:dyDescent="0.2">
      <c r="A262" s="138" t="s">
        <v>67</v>
      </c>
      <c r="B262" s="151" t="s">
        <v>179</v>
      </c>
      <c r="C262" s="139" t="s">
        <v>68</v>
      </c>
      <c r="D262" s="139"/>
      <c r="E262" s="136">
        <f>E263</f>
        <v>66245.2</v>
      </c>
      <c r="F262" s="136">
        <f t="shared" si="105"/>
        <v>16289.7</v>
      </c>
      <c r="G262" s="137">
        <f t="shared" si="93"/>
        <v>24.590008030770534</v>
      </c>
      <c r="H262" s="79"/>
      <c r="I262" s="77"/>
      <c r="J262" s="77"/>
      <c r="M262" s="77"/>
      <c r="N262" s="77"/>
      <c r="O262" s="77"/>
    </row>
    <row r="263" spans="1:15" ht="12.75" x14ac:dyDescent="0.2">
      <c r="A263" s="138" t="s">
        <v>71</v>
      </c>
      <c r="B263" s="151" t="s">
        <v>179</v>
      </c>
      <c r="C263" s="139" t="s">
        <v>72</v>
      </c>
      <c r="D263" s="139">
        <v>900100</v>
      </c>
      <c r="E263" s="136">
        <v>66245.2</v>
      </c>
      <c r="F263" s="136">
        <v>16289.7</v>
      </c>
      <c r="G263" s="137">
        <f t="shared" si="93"/>
        <v>24.590008030770534</v>
      </c>
      <c r="H263" s="79">
        <v>276</v>
      </c>
      <c r="I263" s="77"/>
      <c r="J263" s="77"/>
      <c r="M263" s="77"/>
      <c r="N263" s="77"/>
      <c r="O263" s="77"/>
    </row>
    <row r="264" spans="1:15" ht="25.5" x14ac:dyDescent="0.2">
      <c r="A264" s="133" t="s">
        <v>305</v>
      </c>
      <c r="B264" s="151" t="s">
        <v>161</v>
      </c>
      <c r="C264" s="163"/>
      <c r="D264" s="163"/>
      <c r="E264" s="136">
        <f>E265</f>
        <v>750</v>
      </c>
      <c r="F264" s="136">
        <f t="shared" ref="F264" si="106">F265</f>
        <v>231.89999999999998</v>
      </c>
      <c r="G264" s="137">
        <f t="shared" si="93"/>
        <v>30.919999999999998</v>
      </c>
      <c r="H264" s="79"/>
      <c r="I264" s="77"/>
      <c r="J264" s="77"/>
      <c r="M264" s="77"/>
      <c r="N264" s="77"/>
      <c r="O264" s="77"/>
    </row>
    <row r="265" spans="1:15" ht="25.5" x14ac:dyDescent="0.2">
      <c r="A265" s="138" t="s">
        <v>67</v>
      </c>
      <c r="B265" s="151" t="s">
        <v>161</v>
      </c>
      <c r="C265" s="139" t="s">
        <v>68</v>
      </c>
      <c r="D265" s="139"/>
      <c r="E265" s="136">
        <f>E266+E267</f>
        <v>750</v>
      </c>
      <c r="F265" s="136">
        <f t="shared" ref="F265" si="107">F266+F267</f>
        <v>231.89999999999998</v>
      </c>
      <c r="G265" s="137">
        <f t="shared" si="93"/>
        <v>30.919999999999998</v>
      </c>
      <c r="H265" s="79"/>
      <c r="I265" s="77"/>
      <c r="J265" s="77"/>
      <c r="M265" s="77"/>
      <c r="N265" s="77"/>
      <c r="O265" s="77"/>
    </row>
    <row r="266" spans="1:15" ht="12.75" x14ac:dyDescent="0.2">
      <c r="A266" s="138" t="s">
        <v>69</v>
      </c>
      <c r="B266" s="151" t="s">
        <v>161</v>
      </c>
      <c r="C266" s="139" t="s">
        <v>70</v>
      </c>
      <c r="D266" s="139">
        <v>900100</v>
      </c>
      <c r="E266" s="136">
        <v>250</v>
      </c>
      <c r="F266" s="136">
        <v>139.6</v>
      </c>
      <c r="G266" s="137">
        <f t="shared" si="93"/>
        <v>55.84</v>
      </c>
      <c r="H266" s="79"/>
      <c r="I266" s="77"/>
      <c r="J266" s="77"/>
      <c r="M266" s="77"/>
      <c r="N266" s="77"/>
      <c r="O266" s="77"/>
    </row>
    <row r="267" spans="1:15" ht="12.75" x14ac:dyDescent="0.2">
      <c r="A267" s="138" t="s">
        <v>71</v>
      </c>
      <c r="B267" s="151" t="s">
        <v>161</v>
      </c>
      <c r="C267" s="139" t="s">
        <v>72</v>
      </c>
      <c r="D267" s="139">
        <v>900100</v>
      </c>
      <c r="E267" s="136">
        <v>500</v>
      </c>
      <c r="F267" s="136">
        <v>92.3</v>
      </c>
      <c r="G267" s="137">
        <f t="shared" si="93"/>
        <v>18.459999999999997</v>
      </c>
      <c r="H267" s="79"/>
      <c r="I267" s="77"/>
      <c r="J267" s="77"/>
      <c r="M267" s="77"/>
      <c r="N267" s="77"/>
      <c r="O267" s="77"/>
    </row>
    <row r="268" spans="1:15" ht="12.75" x14ac:dyDescent="0.2">
      <c r="A268" s="131" t="s">
        <v>162</v>
      </c>
      <c r="B268" s="152" t="s">
        <v>410</v>
      </c>
      <c r="C268" s="141"/>
      <c r="D268" s="141"/>
      <c r="E268" s="129">
        <f>E269</f>
        <v>45000</v>
      </c>
      <c r="F268" s="129">
        <f>F269</f>
        <v>10857.4</v>
      </c>
      <c r="G268" s="130">
        <f t="shared" si="93"/>
        <v>24.127555555555556</v>
      </c>
      <c r="H268" s="79"/>
      <c r="I268" s="77"/>
      <c r="J268" s="77"/>
      <c r="M268" s="77"/>
      <c r="N268" s="77"/>
      <c r="O268" s="77"/>
    </row>
    <row r="269" spans="1:15" ht="12.75" x14ac:dyDescent="0.2">
      <c r="A269" s="131" t="s">
        <v>411</v>
      </c>
      <c r="B269" s="152" t="s">
        <v>412</v>
      </c>
      <c r="C269" s="144"/>
      <c r="D269" s="144"/>
      <c r="E269" s="129">
        <f>E270</f>
        <v>45000</v>
      </c>
      <c r="F269" s="129">
        <f t="shared" ref="F269" si="108">F270</f>
        <v>10857.4</v>
      </c>
      <c r="G269" s="130">
        <f t="shared" si="93"/>
        <v>24.127555555555556</v>
      </c>
      <c r="H269" s="79"/>
      <c r="I269" s="77"/>
      <c r="J269" s="77"/>
      <c r="M269" s="77"/>
      <c r="N269" s="77"/>
      <c r="O269" s="77"/>
    </row>
    <row r="270" spans="1:15" ht="25.5" x14ac:dyDescent="0.2">
      <c r="A270" s="133" t="s">
        <v>413</v>
      </c>
      <c r="B270" s="151" t="s">
        <v>414</v>
      </c>
      <c r="C270" s="163"/>
      <c r="D270" s="163"/>
      <c r="E270" s="136">
        <f t="shared" ref="E270:F271" si="109">E271</f>
        <v>45000</v>
      </c>
      <c r="F270" s="136">
        <f t="shared" si="109"/>
        <v>10857.4</v>
      </c>
      <c r="G270" s="137">
        <f t="shared" si="93"/>
        <v>24.127555555555556</v>
      </c>
      <c r="H270" s="79"/>
      <c r="I270" s="77"/>
      <c r="J270" s="77"/>
      <c r="M270" s="77"/>
      <c r="N270" s="77"/>
      <c r="O270" s="77"/>
    </row>
    <row r="271" spans="1:15" ht="25.5" x14ac:dyDescent="0.2">
      <c r="A271" s="138" t="s">
        <v>67</v>
      </c>
      <c r="B271" s="151" t="s">
        <v>414</v>
      </c>
      <c r="C271" s="139" t="s">
        <v>68</v>
      </c>
      <c r="D271" s="139"/>
      <c r="E271" s="136">
        <f t="shared" si="109"/>
        <v>45000</v>
      </c>
      <c r="F271" s="136">
        <f t="shared" si="109"/>
        <v>10857.4</v>
      </c>
      <c r="G271" s="137">
        <f t="shared" si="93"/>
        <v>24.127555555555556</v>
      </c>
      <c r="H271" s="79"/>
      <c r="I271" s="77"/>
      <c r="J271" s="77"/>
      <c r="M271" s="77"/>
      <c r="N271" s="77"/>
      <c r="O271" s="77"/>
    </row>
    <row r="272" spans="1:15" ht="12.75" x14ac:dyDescent="0.2">
      <c r="A272" s="138" t="s">
        <v>69</v>
      </c>
      <c r="B272" s="151" t="s">
        <v>414</v>
      </c>
      <c r="C272" s="139" t="s">
        <v>70</v>
      </c>
      <c r="D272" s="139">
        <v>900100</v>
      </c>
      <c r="E272" s="136">
        <v>45000</v>
      </c>
      <c r="F272" s="136">
        <v>10857.4</v>
      </c>
      <c r="G272" s="137">
        <f t="shared" si="93"/>
        <v>24.127555555555556</v>
      </c>
      <c r="H272" s="79"/>
      <c r="I272" s="77"/>
      <c r="J272" s="77"/>
      <c r="M272" s="77"/>
      <c r="N272" s="77"/>
      <c r="O272" s="77"/>
    </row>
    <row r="273" spans="1:15" s="73" customFormat="1" ht="12.75" x14ac:dyDescent="0.2">
      <c r="A273" s="126" t="s">
        <v>90</v>
      </c>
      <c r="B273" s="152" t="s">
        <v>112</v>
      </c>
      <c r="C273" s="149"/>
      <c r="D273" s="149"/>
      <c r="E273" s="129">
        <f>E274</f>
        <v>650</v>
      </c>
      <c r="F273" s="129">
        <f t="shared" ref="F273:F276" si="110">F274</f>
        <v>139.19999999999999</v>
      </c>
      <c r="G273" s="137">
        <f t="shared" si="93"/>
        <v>21.415384615384614</v>
      </c>
      <c r="H273" s="80"/>
      <c r="I273" s="78"/>
      <c r="J273" s="78"/>
      <c r="M273" s="78"/>
      <c r="N273" s="78"/>
      <c r="O273" s="78"/>
    </row>
    <row r="274" spans="1:15" s="73" customFormat="1" ht="27.75" customHeight="1" x14ac:dyDescent="0.2">
      <c r="A274" s="126" t="s">
        <v>288</v>
      </c>
      <c r="B274" s="152" t="s">
        <v>113</v>
      </c>
      <c r="C274" s="149"/>
      <c r="D274" s="149"/>
      <c r="E274" s="129">
        <f>E275</f>
        <v>650</v>
      </c>
      <c r="F274" s="129">
        <f t="shared" si="110"/>
        <v>139.19999999999999</v>
      </c>
      <c r="G274" s="130">
        <f t="shared" si="93"/>
        <v>21.415384615384614</v>
      </c>
      <c r="H274" s="80"/>
      <c r="I274" s="78"/>
      <c r="J274" s="78"/>
      <c r="M274" s="78"/>
      <c r="N274" s="78"/>
      <c r="O274" s="78"/>
    </row>
    <row r="275" spans="1:15" ht="29.25" customHeight="1" x14ac:dyDescent="0.2">
      <c r="A275" s="138" t="s">
        <v>305</v>
      </c>
      <c r="B275" s="151" t="s">
        <v>415</v>
      </c>
      <c r="C275" s="139"/>
      <c r="D275" s="139"/>
      <c r="E275" s="136">
        <f>E276</f>
        <v>650</v>
      </c>
      <c r="F275" s="136">
        <f t="shared" si="110"/>
        <v>139.19999999999999</v>
      </c>
      <c r="G275" s="137">
        <f t="shared" si="93"/>
        <v>21.415384615384614</v>
      </c>
      <c r="H275" s="79"/>
      <c r="I275" s="77"/>
      <c r="J275" s="77"/>
      <c r="M275" s="77"/>
      <c r="N275" s="77"/>
      <c r="O275" s="77"/>
    </row>
    <row r="276" spans="1:15" ht="12.75" x14ac:dyDescent="0.2">
      <c r="A276" s="138" t="s">
        <v>73</v>
      </c>
      <c r="B276" s="151" t="s">
        <v>415</v>
      </c>
      <c r="C276" s="139">
        <v>200</v>
      </c>
      <c r="D276" s="139"/>
      <c r="E276" s="136">
        <f>E277</f>
        <v>650</v>
      </c>
      <c r="F276" s="136">
        <f t="shared" si="110"/>
        <v>139.19999999999999</v>
      </c>
      <c r="G276" s="137">
        <f t="shared" si="93"/>
        <v>21.415384615384614</v>
      </c>
      <c r="H276" s="79"/>
      <c r="I276" s="77"/>
      <c r="J276" s="77"/>
      <c r="M276" s="77"/>
      <c r="N276" s="77"/>
      <c r="O276" s="77"/>
    </row>
    <row r="277" spans="1:15" ht="25.5" x14ac:dyDescent="0.2">
      <c r="A277" s="138" t="s">
        <v>75</v>
      </c>
      <c r="B277" s="151" t="s">
        <v>415</v>
      </c>
      <c r="C277" s="139">
        <v>240</v>
      </c>
      <c r="D277" s="139">
        <v>900100</v>
      </c>
      <c r="E277" s="136">
        <v>650</v>
      </c>
      <c r="F277" s="136">
        <v>139.19999999999999</v>
      </c>
      <c r="G277" s="137">
        <f t="shared" si="93"/>
        <v>21.415384615384614</v>
      </c>
      <c r="H277" s="79"/>
      <c r="I277" s="77"/>
      <c r="J277" s="77"/>
      <c r="M277" s="77"/>
      <c r="N277" s="77"/>
      <c r="O277" s="77"/>
    </row>
    <row r="278" spans="1:15" ht="23.25" customHeight="1" x14ac:dyDescent="0.2">
      <c r="A278" s="131" t="s">
        <v>458</v>
      </c>
      <c r="B278" s="152" t="s">
        <v>114</v>
      </c>
      <c r="C278" s="147"/>
      <c r="D278" s="147"/>
      <c r="E278" s="129">
        <f>E279+E290+E284</f>
        <v>6920.4</v>
      </c>
      <c r="F278" s="129">
        <f>F279+F290+F284</f>
        <v>99.899999999999991</v>
      </c>
      <c r="G278" s="130">
        <f t="shared" si="93"/>
        <v>1.4435581758279867</v>
      </c>
      <c r="H278" s="79"/>
      <c r="I278" s="77"/>
      <c r="J278" s="77"/>
      <c r="M278" s="77"/>
      <c r="N278" s="77"/>
      <c r="O278" s="77"/>
    </row>
    <row r="279" spans="1:15" ht="25.5" x14ac:dyDescent="0.2">
      <c r="A279" s="131" t="s">
        <v>459</v>
      </c>
      <c r="B279" s="152" t="s">
        <v>206</v>
      </c>
      <c r="C279" s="149"/>
      <c r="D279" s="149"/>
      <c r="E279" s="129">
        <f t="shared" ref="E279:F282" si="111">E280</f>
        <v>1197</v>
      </c>
      <c r="F279" s="129">
        <f t="shared" si="111"/>
        <v>0</v>
      </c>
      <c r="G279" s="130">
        <f t="shared" si="93"/>
        <v>0</v>
      </c>
      <c r="H279" s="79"/>
      <c r="I279" s="77"/>
      <c r="J279" s="77"/>
      <c r="M279" s="77"/>
      <c r="N279" s="77"/>
      <c r="O279" s="77"/>
    </row>
    <row r="280" spans="1:15" ht="33" customHeight="1" x14ac:dyDescent="0.2">
      <c r="A280" s="131" t="s">
        <v>460</v>
      </c>
      <c r="B280" s="152" t="s">
        <v>207</v>
      </c>
      <c r="C280" s="149"/>
      <c r="D280" s="149"/>
      <c r="E280" s="129">
        <f t="shared" si="111"/>
        <v>1197</v>
      </c>
      <c r="F280" s="129">
        <f t="shared" si="111"/>
        <v>0</v>
      </c>
      <c r="G280" s="130">
        <f t="shared" si="93"/>
        <v>0</v>
      </c>
      <c r="H280" s="79"/>
      <c r="I280" s="77"/>
      <c r="J280" s="77"/>
      <c r="M280" s="77"/>
      <c r="N280" s="77"/>
      <c r="O280" s="77"/>
    </row>
    <row r="281" spans="1:15" ht="12.75" x14ac:dyDescent="0.2">
      <c r="A281" s="138" t="s">
        <v>275</v>
      </c>
      <c r="B281" s="151" t="s">
        <v>276</v>
      </c>
      <c r="C281" s="139"/>
      <c r="D281" s="139"/>
      <c r="E281" s="136">
        <f t="shared" si="111"/>
        <v>1197</v>
      </c>
      <c r="F281" s="136">
        <f t="shared" si="111"/>
        <v>0</v>
      </c>
      <c r="G281" s="137">
        <f t="shared" si="93"/>
        <v>0</v>
      </c>
      <c r="H281" s="79"/>
      <c r="I281" s="77"/>
      <c r="J281" s="77"/>
      <c r="M281" s="77"/>
      <c r="N281" s="77"/>
      <c r="O281" s="77"/>
    </row>
    <row r="282" spans="1:15" ht="25.5" x14ac:dyDescent="0.2">
      <c r="A282" s="138" t="s">
        <v>67</v>
      </c>
      <c r="B282" s="151" t="s">
        <v>276</v>
      </c>
      <c r="C282" s="139" t="s">
        <v>68</v>
      </c>
      <c r="D282" s="139"/>
      <c r="E282" s="136">
        <f t="shared" si="111"/>
        <v>1197</v>
      </c>
      <c r="F282" s="136">
        <f t="shared" si="111"/>
        <v>0</v>
      </c>
      <c r="G282" s="137">
        <f t="shared" si="93"/>
        <v>0</v>
      </c>
      <c r="H282" s="79"/>
      <c r="I282" s="77"/>
      <c r="J282" s="77"/>
      <c r="M282" s="77"/>
      <c r="N282" s="77"/>
      <c r="O282" s="77"/>
    </row>
    <row r="283" spans="1:15" ht="12.75" x14ac:dyDescent="0.2">
      <c r="A283" s="138" t="s">
        <v>69</v>
      </c>
      <c r="B283" s="151" t="s">
        <v>276</v>
      </c>
      <c r="C283" s="139" t="s">
        <v>70</v>
      </c>
      <c r="D283" s="139">
        <v>900100</v>
      </c>
      <c r="E283" s="136">
        <v>1197</v>
      </c>
      <c r="F283" s="136">
        <v>0</v>
      </c>
      <c r="G283" s="137">
        <f t="shared" si="93"/>
        <v>0</v>
      </c>
      <c r="H283" s="79"/>
      <c r="I283" s="77"/>
      <c r="J283" s="77"/>
      <c r="M283" s="77"/>
      <c r="N283" s="77"/>
      <c r="O283" s="77"/>
    </row>
    <row r="284" spans="1:15" ht="12.75" x14ac:dyDescent="0.2">
      <c r="A284" s="126" t="s">
        <v>309</v>
      </c>
      <c r="B284" s="152" t="s">
        <v>310</v>
      </c>
      <c r="C284" s="149"/>
      <c r="D284" s="149"/>
      <c r="E284" s="129">
        <f>E285</f>
        <v>474.4</v>
      </c>
      <c r="F284" s="129">
        <f t="shared" ref="F284:F285" si="112">F285</f>
        <v>79.099999999999994</v>
      </c>
      <c r="G284" s="130">
        <f t="shared" si="93"/>
        <v>16.673693086003372</v>
      </c>
      <c r="H284" s="79"/>
      <c r="I284" s="77"/>
      <c r="J284" s="77"/>
      <c r="M284" s="77"/>
      <c r="N284" s="77"/>
      <c r="O284" s="77"/>
    </row>
    <row r="285" spans="1:15" ht="25.5" x14ac:dyDescent="0.2">
      <c r="A285" s="181" t="s">
        <v>461</v>
      </c>
      <c r="B285" s="152" t="s">
        <v>344</v>
      </c>
      <c r="C285" s="149"/>
      <c r="D285" s="149"/>
      <c r="E285" s="129">
        <f>E286</f>
        <v>474.4</v>
      </c>
      <c r="F285" s="129">
        <f t="shared" si="112"/>
        <v>79.099999999999994</v>
      </c>
      <c r="G285" s="130">
        <f t="shared" si="93"/>
        <v>16.673693086003372</v>
      </c>
      <c r="H285" s="79"/>
      <c r="I285" s="77"/>
      <c r="J285" s="77"/>
      <c r="M285" s="77"/>
      <c r="N285" s="77"/>
      <c r="O285" s="77"/>
    </row>
    <row r="286" spans="1:15" ht="38.25" x14ac:dyDescent="0.2">
      <c r="A286" s="182" t="s">
        <v>345</v>
      </c>
      <c r="B286" s="151" t="s">
        <v>346</v>
      </c>
      <c r="C286" s="144"/>
      <c r="D286" s="144"/>
      <c r="E286" s="136">
        <f t="shared" ref="E286:F286" si="113">E287</f>
        <v>474.4</v>
      </c>
      <c r="F286" s="136">
        <f t="shared" si="113"/>
        <v>79.099999999999994</v>
      </c>
      <c r="G286" s="137">
        <f t="shared" si="93"/>
        <v>16.673693086003372</v>
      </c>
      <c r="H286" s="79"/>
      <c r="I286" s="77"/>
      <c r="J286" s="77"/>
      <c r="M286" s="77"/>
      <c r="N286" s="77"/>
      <c r="O286" s="77"/>
    </row>
    <row r="287" spans="1:15" ht="12.75" x14ac:dyDescent="0.2">
      <c r="A287" s="138" t="s">
        <v>73</v>
      </c>
      <c r="B287" s="151" t="s">
        <v>346</v>
      </c>
      <c r="C287" s="139" t="s">
        <v>74</v>
      </c>
      <c r="D287" s="139"/>
      <c r="E287" s="136">
        <f>E288+E289</f>
        <v>474.4</v>
      </c>
      <c r="F287" s="136">
        <f>F288+F289</f>
        <v>79.099999999999994</v>
      </c>
      <c r="G287" s="137">
        <f t="shared" si="93"/>
        <v>16.673693086003372</v>
      </c>
      <c r="H287" s="79"/>
      <c r="I287" s="77"/>
      <c r="J287" s="77"/>
      <c r="M287" s="77"/>
      <c r="N287" s="77"/>
      <c r="O287" s="77"/>
    </row>
    <row r="288" spans="1:15" ht="17.25" customHeight="1" x14ac:dyDescent="0.2">
      <c r="A288" s="138" t="s">
        <v>75</v>
      </c>
      <c r="B288" s="151" t="s">
        <v>346</v>
      </c>
      <c r="C288" s="139" t="s">
        <v>76</v>
      </c>
      <c r="D288" s="139">
        <v>900302</v>
      </c>
      <c r="E288" s="136">
        <v>374.8</v>
      </c>
      <c r="F288" s="136">
        <v>0</v>
      </c>
      <c r="G288" s="137">
        <f t="shared" si="93"/>
        <v>0</v>
      </c>
      <c r="H288" s="79"/>
      <c r="I288" s="77"/>
      <c r="J288" s="77"/>
      <c r="M288" s="77"/>
      <c r="N288" s="77"/>
      <c r="O288" s="77"/>
    </row>
    <row r="289" spans="1:15" ht="16.5" customHeight="1" x14ac:dyDescent="0.2">
      <c r="A289" s="138" t="s">
        <v>75</v>
      </c>
      <c r="B289" s="151" t="s">
        <v>346</v>
      </c>
      <c r="C289" s="139" t="s">
        <v>76</v>
      </c>
      <c r="D289" s="139">
        <v>900100</v>
      </c>
      <c r="E289" s="136">
        <v>99.6</v>
      </c>
      <c r="F289" s="136">
        <v>79.099999999999994</v>
      </c>
      <c r="G289" s="137">
        <f t="shared" si="93"/>
        <v>79.417670682730929</v>
      </c>
      <c r="H289" s="79"/>
      <c r="I289" s="77"/>
      <c r="J289" s="77"/>
      <c r="M289" s="77"/>
      <c r="N289" s="77"/>
      <c r="O289" s="77"/>
    </row>
    <row r="290" spans="1:15" ht="25.5" x14ac:dyDescent="0.2">
      <c r="A290" s="131" t="s">
        <v>462</v>
      </c>
      <c r="B290" s="152" t="s">
        <v>115</v>
      </c>
      <c r="C290" s="149"/>
      <c r="D290" s="149"/>
      <c r="E290" s="129">
        <f t="shared" ref="E290:F295" si="114">E291</f>
        <v>5249</v>
      </c>
      <c r="F290" s="129">
        <f t="shared" si="114"/>
        <v>20.8</v>
      </c>
      <c r="G290" s="130">
        <f t="shared" si="93"/>
        <v>0.39626595542008003</v>
      </c>
      <c r="H290" s="79"/>
      <c r="I290" s="77"/>
      <c r="J290" s="77"/>
      <c r="M290" s="77"/>
      <c r="N290" s="77"/>
      <c r="O290" s="77"/>
    </row>
    <row r="291" spans="1:15" ht="12.75" x14ac:dyDescent="0.2">
      <c r="A291" s="131" t="s">
        <v>638</v>
      </c>
      <c r="B291" s="152" t="s">
        <v>116</v>
      </c>
      <c r="C291" s="149"/>
      <c r="D291" s="149"/>
      <c r="E291" s="129">
        <f>E292</f>
        <v>5249</v>
      </c>
      <c r="F291" s="129">
        <f t="shared" si="114"/>
        <v>20.8</v>
      </c>
      <c r="G291" s="130">
        <f t="shared" si="93"/>
        <v>0.39626595542008003</v>
      </c>
      <c r="H291" s="79"/>
      <c r="I291" s="77"/>
      <c r="J291" s="77"/>
      <c r="M291" s="77"/>
      <c r="N291" s="77"/>
      <c r="O291" s="77"/>
    </row>
    <row r="292" spans="1:15" ht="25.5" x14ac:dyDescent="0.2">
      <c r="A292" s="153" t="s">
        <v>637</v>
      </c>
      <c r="B292" s="151" t="s">
        <v>208</v>
      </c>
      <c r="C292" s="144"/>
      <c r="D292" s="144"/>
      <c r="E292" s="136">
        <f>E295+E293</f>
        <v>5249</v>
      </c>
      <c r="F292" s="136">
        <f t="shared" ref="F292" si="115">F295+F293</f>
        <v>20.8</v>
      </c>
      <c r="G292" s="137">
        <f t="shared" si="93"/>
        <v>0.39626595542008003</v>
      </c>
      <c r="H292" s="79"/>
      <c r="I292" s="77"/>
      <c r="J292" s="77"/>
      <c r="M292" s="77"/>
      <c r="N292" s="77"/>
      <c r="O292" s="77"/>
    </row>
    <row r="293" spans="1:15" ht="38.25" x14ac:dyDescent="0.2">
      <c r="A293" s="138" t="s">
        <v>79</v>
      </c>
      <c r="B293" s="151" t="s">
        <v>208</v>
      </c>
      <c r="C293" s="139" t="s">
        <v>80</v>
      </c>
      <c r="D293" s="139"/>
      <c r="E293" s="136">
        <f>E294</f>
        <v>284</v>
      </c>
      <c r="F293" s="136">
        <f t="shared" ref="F293" si="116">F294</f>
        <v>0</v>
      </c>
      <c r="G293" s="137">
        <f t="shared" si="93"/>
        <v>0</v>
      </c>
      <c r="H293" s="79"/>
      <c r="I293" s="77"/>
      <c r="J293" s="77"/>
      <c r="M293" s="77"/>
      <c r="N293" s="77"/>
      <c r="O293" s="77"/>
    </row>
    <row r="294" spans="1:15" ht="12.75" x14ac:dyDescent="0.2">
      <c r="A294" s="138" t="s">
        <v>81</v>
      </c>
      <c r="B294" s="151" t="s">
        <v>208</v>
      </c>
      <c r="C294" s="139" t="s">
        <v>82</v>
      </c>
      <c r="D294" s="139">
        <v>900303</v>
      </c>
      <c r="E294" s="136">
        <v>284</v>
      </c>
      <c r="F294" s="136">
        <v>0</v>
      </c>
      <c r="G294" s="137">
        <f t="shared" si="93"/>
        <v>0</v>
      </c>
      <c r="H294" s="79"/>
      <c r="I294" s="77"/>
      <c r="J294" s="77"/>
      <c r="M294" s="77"/>
      <c r="N294" s="77"/>
      <c r="O294" s="77"/>
    </row>
    <row r="295" spans="1:15" ht="12.75" x14ac:dyDescent="0.2">
      <c r="A295" s="172" t="s">
        <v>99</v>
      </c>
      <c r="B295" s="151" t="s">
        <v>208</v>
      </c>
      <c r="C295" s="139" t="s">
        <v>74</v>
      </c>
      <c r="D295" s="139"/>
      <c r="E295" s="136">
        <f t="shared" si="114"/>
        <v>4965</v>
      </c>
      <c r="F295" s="136">
        <f t="shared" si="114"/>
        <v>20.8</v>
      </c>
      <c r="G295" s="137">
        <f t="shared" si="93"/>
        <v>0.41893252769385703</v>
      </c>
      <c r="H295" s="79"/>
      <c r="I295" s="77"/>
      <c r="J295" s="77"/>
      <c r="M295" s="77"/>
      <c r="N295" s="77"/>
      <c r="O295" s="77"/>
    </row>
    <row r="296" spans="1:15" ht="25.5" x14ac:dyDescent="0.2">
      <c r="A296" s="183" t="s">
        <v>75</v>
      </c>
      <c r="B296" s="151" t="s">
        <v>208</v>
      </c>
      <c r="C296" s="139" t="s">
        <v>76</v>
      </c>
      <c r="D296" s="139">
        <v>900303</v>
      </c>
      <c r="E296" s="136">
        <v>4965</v>
      </c>
      <c r="F296" s="136">
        <v>20.8</v>
      </c>
      <c r="G296" s="137">
        <f t="shared" si="93"/>
        <v>0.41893252769385703</v>
      </c>
      <c r="H296" s="79"/>
      <c r="I296" s="77"/>
      <c r="J296" s="77"/>
      <c r="M296" s="77"/>
      <c r="N296" s="77"/>
      <c r="O296" s="77"/>
    </row>
    <row r="297" spans="1:15" s="74" customFormat="1" ht="21" customHeight="1" x14ac:dyDescent="0.2">
      <c r="A297" s="184" t="s">
        <v>308</v>
      </c>
      <c r="B297" s="127" t="s">
        <v>102</v>
      </c>
      <c r="C297" s="128"/>
      <c r="D297" s="128"/>
      <c r="E297" s="129">
        <f>E298+E316+E307</f>
        <v>17189.900000000001</v>
      </c>
      <c r="F297" s="129">
        <f>F298+F316+F307</f>
        <v>0</v>
      </c>
      <c r="G297" s="130">
        <f t="shared" si="93"/>
        <v>0</v>
      </c>
      <c r="H297" s="79"/>
      <c r="I297" s="79"/>
      <c r="J297" s="79"/>
      <c r="M297" s="79"/>
      <c r="N297" s="79"/>
      <c r="O297" s="79"/>
    </row>
    <row r="298" spans="1:15" s="74" customFormat="1" ht="18" customHeight="1" x14ac:dyDescent="0.2">
      <c r="A298" s="131" t="s">
        <v>463</v>
      </c>
      <c r="B298" s="152" t="s">
        <v>103</v>
      </c>
      <c r="C298" s="149"/>
      <c r="D298" s="149"/>
      <c r="E298" s="129">
        <f>E299+E303</f>
        <v>782.4</v>
      </c>
      <c r="F298" s="129">
        <f>F299+F303</f>
        <v>0</v>
      </c>
      <c r="G298" s="130">
        <f t="shared" ref="G298:G351" si="117">F298/E298*100</f>
        <v>0</v>
      </c>
      <c r="H298" s="79"/>
      <c r="I298" s="79"/>
      <c r="J298" s="79"/>
      <c r="M298" s="79"/>
      <c r="N298" s="79"/>
      <c r="O298" s="79"/>
    </row>
    <row r="299" spans="1:15" s="74" customFormat="1" ht="25.5" x14ac:dyDescent="0.2">
      <c r="A299" s="185" t="s">
        <v>182</v>
      </c>
      <c r="B299" s="152" t="s">
        <v>183</v>
      </c>
      <c r="C299" s="149"/>
      <c r="D299" s="149"/>
      <c r="E299" s="129">
        <f>E300</f>
        <v>600</v>
      </c>
      <c r="F299" s="129">
        <f>F300</f>
        <v>0</v>
      </c>
      <c r="G299" s="130">
        <f t="shared" si="117"/>
        <v>0</v>
      </c>
      <c r="H299" s="79"/>
      <c r="I299" s="79"/>
      <c r="J299" s="79"/>
      <c r="M299" s="79"/>
      <c r="N299" s="79"/>
      <c r="O299" s="79"/>
    </row>
    <row r="300" spans="1:15" s="74" customFormat="1" ht="43.5" customHeight="1" x14ac:dyDescent="0.2">
      <c r="A300" s="133" t="s">
        <v>651</v>
      </c>
      <c r="B300" s="151" t="s">
        <v>650</v>
      </c>
      <c r="C300" s="139"/>
      <c r="D300" s="139"/>
      <c r="E300" s="136">
        <f>E301</f>
        <v>600</v>
      </c>
      <c r="F300" s="136">
        <f t="shared" ref="F300" si="118">F301</f>
        <v>0</v>
      </c>
      <c r="G300" s="137">
        <f t="shared" si="117"/>
        <v>0</v>
      </c>
      <c r="H300" s="79"/>
      <c r="I300" s="79"/>
      <c r="J300" s="79"/>
      <c r="M300" s="79"/>
      <c r="N300" s="79"/>
      <c r="O300" s="79"/>
    </row>
    <row r="301" spans="1:15" s="74" customFormat="1" ht="25.5" x14ac:dyDescent="0.2">
      <c r="A301" s="138" t="s">
        <v>67</v>
      </c>
      <c r="B301" s="151" t="s">
        <v>650</v>
      </c>
      <c r="C301" s="139">
        <v>600</v>
      </c>
      <c r="D301" s="139"/>
      <c r="E301" s="136">
        <f>E302</f>
        <v>600</v>
      </c>
      <c r="F301" s="136">
        <f t="shared" ref="F301" si="119">F302</f>
        <v>0</v>
      </c>
      <c r="G301" s="137">
        <f t="shared" si="117"/>
        <v>0</v>
      </c>
      <c r="H301" s="79"/>
      <c r="I301" s="79"/>
      <c r="J301" s="79"/>
      <c r="M301" s="79"/>
      <c r="N301" s="79"/>
      <c r="O301" s="79"/>
    </row>
    <row r="302" spans="1:15" s="74" customFormat="1" ht="12.75" x14ac:dyDescent="0.2">
      <c r="A302" s="138" t="s">
        <v>69</v>
      </c>
      <c r="B302" s="151" t="s">
        <v>650</v>
      </c>
      <c r="C302" s="139">
        <v>610</v>
      </c>
      <c r="D302" s="139">
        <v>900100</v>
      </c>
      <c r="E302" s="136">
        <v>600</v>
      </c>
      <c r="F302" s="136">
        <v>0</v>
      </c>
      <c r="G302" s="137">
        <f t="shared" si="117"/>
        <v>0</v>
      </c>
      <c r="H302" s="79">
        <v>-389.8</v>
      </c>
      <c r="I302" s="79"/>
      <c r="J302" s="79"/>
      <c r="K302" s="74">
        <v>-389.83</v>
      </c>
      <c r="M302" s="79"/>
      <c r="N302" s="79"/>
      <c r="O302" s="79"/>
    </row>
    <row r="303" spans="1:15" s="75" customFormat="1" ht="12.75" x14ac:dyDescent="0.2">
      <c r="A303" s="126" t="s">
        <v>619</v>
      </c>
      <c r="B303" s="152" t="s">
        <v>620</v>
      </c>
      <c r="C303" s="149"/>
      <c r="D303" s="149"/>
      <c r="E303" s="129">
        <f>E304</f>
        <v>182.4</v>
      </c>
      <c r="F303" s="129">
        <f>F304</f>
        <v>0</v>
      </c>
      <c r="G303" s="130">
        <f t="shared" si="117"/>
        <v>0</v>
      </c>
      <c r="H303" s="80"/>
      <c r="I303" s="80"/>
      <c r="J303" s="80"/>
      <c r="M303" s="80"/>
      <c r="N303" s="80"/>
      <c r="O303" s="80"/>
    </row>
    <row r="304" spans="1:15" s="74" customFormat="1" ht="12.75" x14ac:dyDescent="0.2">
      <c r="A304" s="138" t="s">
        <v>688</v>
      </c>
      <c r="B304" s="151" t="s">
        <v>687</v>
      </c>
      <c r="C304" s="139"/>
      <c r="D304" s="139"/>
      <c r="E304" s="136">
        <f>E305</f>
        <v>182.4</v>
      </c>
      <c r="F304" s="136">
        <v>0</v>
      </c>
      <c r="G304" s="137">
        <f t="shared" si="117"/>
        <v>0</v>
      </c>
      <c r="H304" s="79"/>
      <c r="I304" s="79"/>
      <c r="J304" s="79"/>
      <c r="M304" s="79"/>
      <c r="N304" s="79"/>
      <c r="O304" s="79"/>
    </row>
    <row r="305" spans="1:15" s="74" customFormat="1" ht="25.5" x14ac:dyDescent="0.2">
      <c r="A305" s="138" t="s">
        <v>67</v>
      </c>
      <c r="B305" s="151" t="s">
        <v>687</v>
      </c>
      <c r="C305" s="139">
        <v>600</v>
      </c>
      <c r="D305" s="139"/>
      <c r="E305" s="136">
        <f>E306</f>
        <v>182.4</v>
      </c>
      <c r="F305" s="136">
        <v>0</v>
      </c>
      <c r="G305" s="137">
        <f t="shared" si="117"/>
        <v>0</v>
      </c>
      <c r="H305" s="79"/>
      <c r="I305" s="79"/>
      <c r="J305" s="79"/>
      <c r="M305" s="79"/>
      <c r="N305" s="79"/>
      <c r="O305" s="79"/>
    </row>
    <row r="306" spans="1:15" s="74" customFormat="1" ht="12.75" x14ac:dyDescent="0.2">
      <c r="A306" s="138" t="s">
        <v>69</v>
      </c>
      <c r="B306" s="151" t="s">
        <v>687</v>
      </c>
      <c r="C306" s="139">
        <v>610</v>
      </c>
      <c r="D306" s="139">
        <v>900100</v>
      </c>
      <c r="E306" s="136">
        <v>182.4</v>
      </c>
      <c r="F306" s="136">
        <v>0</v>
      </c>
      <c r="G306" s="137">
        <f t="shared" si="117"/>
        <v>0</v>
      </c>
      <c r="H306" s="79"/>
      <c r="I306" s="79"/>
      <c r="J306" s="79"/>
      <c r="M306" s="79"/>
      <c r="N306" s="79"/>
      <c r="O306" s="79"/>
    </row>
    <row r="307" spans="1:15" s="74" customFormat="1" ht="12.75" x14ac:dyDescent="0.2">
      <c r="A307" s="126" t="s">
        <v>464</v>
      </c>
      <c r="B307" s="152" t="s">
        <v>328</v>
      </c>
      <c r="C307" s="149"/>
      <c r="D307" s="149"/>
      <c r="E307" s="129">
        <f>E308+E312</f>
        <v>1507.5</v>
      </c>
      <c r="F307" s="129">
        <f t="shared" ref="F307" si="120">F308+F312</f>
        <v>0</v>
      </c>
      <c r="G307" s="130">
        <f t="shared" si="117"/>
        <v>0</v>
      </c>
      <c r="H307" s="79"/>
      <c r="I307" s="79"/>
      <c r="J307" s="79"/>
      <c r="M307" s="79"/>
      <c r="N307" s="79"/>
      <c r="O307" s="79"/>
    </row>
    <row r="308" spans="1:15" s="74" customFormat="1" ht="16.5" customHeight="1" x14ac:dyDescent="0.2">
      <c r="A308" s="126" t="s">
        <v>329</v>
      </c>
      <c r="B308" s="152" t="s">
        <v>330</v>
      </c>
      <c r="C308" s="149"/>
      <c r="D308" s="149"/>
      <c r="E308" s="129">
        <f>E309</f>
        <v>132.5</v>
      </c>
      <c r="F308" s="129">
        <f t="shared" ref="F308:F310" si="121">F309</f>
        <v>0</v>
      </c>
      <c r="G308" s="130">
        <f t="shared" si="117"/>
        <v>0</v>
      </c>
      <c r="H308" s="79"/>
      <c r="I308" s="79"/>
      <c r="J308" s="79"/>
      <c r="M308" s="79"/>
      <c r="N308" s="79"/>
      <c r="O308" s="79"/>
    </row>
    <row r="309" spans="1:15" s="74" customFormat="1" ht="51" x14ac:dyDescent="0.2">
      <c r="A309" s="138" t="s">
        <v>465</v>
      </c>
      <c r="B309" s="151" t="s">
        <v>347</v>
      </c>
      <c r="C309" s="139"/>
      <c r="D309" s="139"/>
      <c r="E309" s="136">
        <f>E310</f>
        <v>132.5</v>
      </c>
      <c r="F309" s="136">
        <f t="shared" si="121"/>
        <v>0</v>
      </c>
      <c r="G309" s="137">
        <f t="shared" si="117"/>
        <v>0</v>
      </c>
      <c r="H309" s="79"/>
      <c r="I309" s="79"/>
      <c r="J309" s="79"/>
      <c r="M309" s="79"/>
      <c r="N309" s="79"/>
      <c r="O309" s="79"/>
    </row>
    <row r="310" spans="1:15" s="74" customFormat="1" ht="12.75" x14ac:dyDescent="0.2">
      <c r="A310" s="172" t="s">
        <v>99</v>
      </c>
      <c r="B310" s="151" t="s">
        <v>347</v>
      </c>
      <c r="C310" s="139">
        <v>200</v>
      </c>
      <c r="D310" s="139"/>
      <c r="E310" s="136">
        <f>E311</f>
        <v>132.5</v>
      </c>
      <c r="F310" s="136">
        <f t="shared" si="121"/>
        <v>0</v>
      </c>
      <c r="G310" s="137">
        <f t="shared" si="117"/>
        <v>0</v>
      </c>
      <c r="H310" s="79"/>
      <c r="I310" s="79"/>
      <c r="J310" s="79"/>
      <c r="M310" s="79"/>
      <c r="N310" s="79"/>
      <c r="O310" s="79"/>
    </row>
    <row r="311" spans="1:15" s="74" customFormat="1" ht="25.5" x14ac:dyDescent="0.2">
      <c r="A311" s="183" t="s">
        <v>75</v>
      </c>
      <c r="B311" s="151" t="s">
        <v>347</v>
      </c>
      <c r="C311" s="139">
        <v>240</v>
      </c>
      <c r="D311" s="139">
        <v>900303</v>
      </c>
      <c r="E311" s="136">
        <v>132.5</v>
      </c>
      <c r="F311" s="136">
        <v>0</v>
      </c>
      <c r="G311" s="137">
        <f t="shared" si="117"/>
        <v>0</v>
      </c>
      <c r="H311" s="79"/>
      <c r="I311" s="79"/>
      <c r="J311" s="79"/>
      <c r="M311" s="79"/>
      <c r="N311" s="79"/>
      <c r="O311" s="79"/>
    </row>
    <row r="312" spans="1:15" s="74" customFormat="1" ht="12.75" x14ac:dyDescent="0.2">
      <c r="A312" s="186" t="s">
        <v>652</v>
      </c>
      <c r="B312" s="152" t="s">
        <v>653</v>
      </c>
      <c r="C312" s="149"/>
      <c r="D312" s="149"/>
      <c r="E312" s="129">
        <f>E313</f>
        <v>1375</v>
      </c>
      <c r="F312" s="129">
        <f t="shared" ref="F312:L312" si="122">F313</f>
        <v>0</v>
      </c>
      <c r="G312" s="130">
        <f t="shared" si="117"/>
        <v>0</v>
      </c>
      <c r="H312" s="97">
        <f t="shared" si="122"/>
        <v>0</v>
      </c>
      <c r="I312" s="72">
        <f t="shared" si="122"/>
        <v>0</v>
      </c>
      <c r="J312" s="72">
        <f t="shared" si="122"/>
        <v>0</v>
      </c>
      <c r="K312" s="72">
        <f t="shared" si="122"/>
        <v>0</v>
      </c>
      <c r="L312" s="72">
        <f t="shared" si="122"/>
        <v>0</v>
      </c>
      <c r="M312" s="79"/>
      <c r="N312" s="79"/>
      <c r="O312" s="79"/>
    </row>
    <row r="313" spans="1:15" s="74" customFormat="1" ht="12.75" x14ac:dyDescent="0.2">
      <c r="A313" s="183" t="s">
        <v>676</v>
      </c>
      <c r="B313" s="151" t="s">
        <v>675</v>
      </c>
      <c r="C313" s="139"/>
      <c r="D313" s="139"/>
      <c r="E313" s="136">
        <f>E314</f>
        <v>1375</v>
      </c>
      <c r="F313" s="136">
        <f t="shared" ref="F313:F314" si="123">F314</f>
        <v>0</v>
      </c>
      <c r="G313" s="137">
        <f t="shared" si="117"/>
        <v>0</v>
      </c>
      <c r="H313" s="79"/>
      <c r="I313" s="79"/>
      <c r="J313" s="79"/>
      <c r="M313" s="79"/>
      <c r="N313" s="79"/>
      <c r="O313" s="79"/>
    </row>
    <row r="314" spans="1:15" s="74" customFormat="1" ht="25.5" x14ac:dyDescent="0.2">
      <c r="A314" s="138" t="s">
        <v>67</v>
      </c>
      <c r="B314" s="151" t="s">
        <v>675</v>
      </c>
      <c r="C314" s="139">
        <v>600</v>
      </c>
      <c r="D314" s="139"/>
      <c r="E314" s="136">
        <f>E315</f>
        <v>1375</v>
      </c>
      <c r="F314" s="136">
        <f t="shared" si="123"/>
        <v>0</v>
      </c>
      <c r="G314" s="137">
        <f t="shared" si="117"/>
        <v>0</v>
      </c>
      <c r="H314" s="79"/>
      <c r="I314" s="79"/>
      <c r="J314" s="79"/>
      <c r="M314" s="79"/>
      <c r="N314" s="79"/>
      <c r="O314" s="79"/>
    </row>
    <row r="315" spans="1:15" s="74" customFormat="1" ht="12.75" x14ac:dyDescent="0.2">
      <c r="A315" s="138" t="s">
        <v>69</v>
      </c>
      <c r="B315" s="151" t="s">
        <v>675</v>
      </c>
      <c r="C315" s="139">
        <v>610</v>
      </c>
      <c r="D315" s="139">
        <v>900100</v>
      </c>
      <c r="E315" s="136">
        <v>1375</v>
      </c>
      <c r="F315" s="136">
        <v>0</v>
      </c>
      <c r="G315" s="137">
        <f t="shared" si="117"/>
        <v>0</v>
      </c>
      <c r="H315" s="79"/>
      <c r="I315" s="79"/>
      <c r="J315" s="79"/>
      <c r="M315" s="79"/>
      <c r="N315" s="79"/>
      <c r="O315" s="79"/>
    </row>
    <row r="316" spans="1:15" s="74" customFormat="1" ht="12.75" x14ac:dyDescent="0.2">
      <c r="A316" s="131" t="s">
        <v>466</v>
      </c>
      <c r="B316" s="152" t="s">
        <v>184</v>
      </c>
      <c r="C316" s="149"/>
      <c r="D316" s="149"/>
      <c r="E316" s="129">
        <f>E317+E321</f>
        <v>14900</v>
      </c>
      <c r="F316" s="129">
        <f>F317+F321</f>
        <v>0</v>
      </c>
      <c r="G316" s="130">
        <f t="shared" si="117"/>
        <v>0</v>
      </c>
      <c r="H316" s="79"/>
      <c r="I316" s="79"/>
      <c r="J316" s="79"/>
      <c r="M316" s="79"/>
      <c r="N316" s="79"/>
      <c r="O316" s="79"/>
    </row>
    <row r="317" spans="1:15" s="74" customFormat="1" ht="25.5" x14ac:dyDescent="0.2">
      <c r="A317" s="131" t="s">
        <v>467</v>
      </c>
      <c r="B317" s="152" t="s">
        <v>468</v>
      </c>
      <c r="C317" s="149"/>
      <c r="D317" s="149"/>
      <c r="E317" s="129">
        <f>E318</f>
        <v>8500</v>
      </c>
      <c r="F317" s="129">
        <f t="shared" ref="F317" si="124">F318</f>
        <v>0</v>
      </c>
      <c r="G317" s="130">
        <f t="shared" si="117"/>
        <v>0</v>
      </c>
      <c r="H317" s="79"/>
      <c r="I317" s="79"/>
      <c r="J317" s="79"/>
      <c r="M317" s="79"/>
      <c r="N317" s="79"/>
      <c r="O317" s="79"/>
    </row>
    <row r="318" spans="1:15" s="74" customFormat="1" ht="12.75" x14ac:dyDescent="0.2">
      <c r="A318" s="183" t="s">
        <v>314</v>
      </c>
      <c r="B318" s="151" t="s">
        <v>469</v>
      </c>
      <c r="C318" s="139"/>
      <c r="D318" s="139"/>
      <c r="E318" s="136">
        <f>E319</f>
        <v>8500</v>
      </c>
      <c r="F318" s="136">
        <f t="shared" ref="F318:F319" si="125">F319</f>
        <v>0</v>
      </c>
      <c r="G318" s="137">
        <f t="shared" si="117"/>
        <v>0</v>
      </c>
      <c r="H318" s="79"/>
      <c r="I318" s="79"/>
      <c r="J318" s="79"/>
      <c r="M318" s="79"/>
      <c r="N318" s="79"/>
      <c r="O318" s="79"/>
    </row>
    <row r="319" spans="1:15" s="74" customFormat="1" ht="12.75" x14ac:dyDescent="0.2">
      <c r="A319" s="172" t="s">
        <v>99</v>
      </c>
      <c r="B319" s="151" t="s">
        <v>469</v>
      </c>
      <c r="C319" s="139" t="s">
        <v>74</v>
      </c>
      <c r="D319" s="163"/>
      <c r="E319" s="136">
        <f>E320</f>
        <v>8500</v>
      </c>
      <c r="F319" s="136">
        <f t="shared" si="125"/>
        <v>0</v>
      </c>
      <c r="G319" s="137">
        <f t="shared" si="117"/>
        <v>0</v>
      </c>
      <c r="H319" s="79"/>
      <c r="I319" s="79"/>
      <c r="J319" s="79"/>
      <c r="M319" s="79"/>
      <c r="N319" s="79"/>
      <c r="O319" s="79"/>
    </row>
    <row r="320" spans="1:15" s="74" customFormat="1" ht="25.5" x14ac:dyDescent="0.2">
      <c r="A320" s="183" t="s">
        <v>75</v>
      </c>
      <c r="B320" s="151" t="s">
        <v>469</v>
      </c>
      <c r="C320" s="139" t="s">
        <v>76</v>
      </c>
      <c r="D320" s="139">
        <v>900100</v>
      </c>
      <c r="E320" s="136">
        <v>8500</v>
      </c>
      <c r="F320" s="136">
        <v>0</v>
      </c>
      <c r="G320" s="137">
        <f t="shared" si="117"/>
        <v>0</v>
      </c>
      <c r="H320" s="79"/>
      <c r="I320" s="79"/>
      <c r="J320" s="79"/>
      <c r="M320" s="79"/>
      <c r="N320" s="79"/>
      <c r="O320" s="79"/>
    </row>
    <row r="321" spans="1:15" s="74" customFormat="1" ht="25.5" x14ac:dyDescent="0.2">
      <c r="A321" s="187" t="s">
        <v>470</v>
      </c>
      <c r="B321" s="152" t="s">
        <v>471</v>
      </c>
      <c r="C321" s="149"/>
      <c r="D321" s="149"/>
      <c r="E321" s="129">
        <f>E322+E325+E328</f>
        <v>6400</v>
      </c>
      <c r="F321" s="129">
        <f t="shared" ref="F321:L321" si="126">F322+F325+F328</f>
        <v>0</v>
      </c>
      <c r="G321" s="130">
        <f t="shared" si="117"/>
        <v>0</v>
      </c>
      <c r="H321" s="97">
        <f t="shared" si="126"/>
        <v>0</v>
      </c>
      <c r="I321" s="72">
        <f t="shared" si="126"/>
        <v>0</v>
      </c>
      <c r="J321" s="72">
        <f t="shared" si="126"/>
        <v>0</v>
      </c>
      <c r="K321" s="72">
        <f t="shared" si="126"/>
        <v>0</v>
      </c>
      <c r="L321" s="72">
        <f t="shared" si="126"/>
        <v>0</v>
      </c>
      <c r="M321" s="79"/>
      <c r="N321" s="79"/>
      <c r="O321" s="79"/>
    </row>
    <row r="322" spans="1:15" s="74" customFormat="1" ht="25.5" x14ac:dyDescent="0.2">
      <c r="A322" s="183" t="s">
        <v>654</v>
      </c>
      <c r="B322" s="151" t="s">
        <v>630</v>
      </c>
      <c r="C322" s="139"/>
      <c r="D322" s="139"/>
      <c r="E322" s="136">
        <f>E323</f>
        <v>1100</v>
      </c>
      <c r="F322" s="136">
        <f t="shared" ref="F322:F329" si="127">F323</f>
        <v>0</v>
      </c>
      <c r="G322" s="137">
        <f t="shared" si="117"/>
        <v>0</v>
      </c>
      <c r="H322" s="79"/>
      <c r="I322" s="79"/>
      <c r="J322" s="79"/>
      <c r="M322" s="79"/>
      <c r="N322" s="79"/>
      <c r="O322" s="79"/>
    </row>
    <row r="323" spans="1:15" s="74" customFormat="1" ht="12.75" x14ac:dyDescent="0.2">
      <c r="A323" s="172" t="s">
        <v>99</v>
      </c>
      <c r="B323" s="151" t="s">
        <v>630</v>
      </c>
      <c r="C323" s="139" t="s">
        <v>74</v>
      </c>
      <c r="D323" s="139"/>
      <c r="E323" s="136">
        <f>E324</f>
        <v>1100</v>
      </c>
      <c r="F323" s="136">
        <f t="shared" si="127"/>
        <v>0</v>
      </c>
      <c r="G323" s="137">
        <f t="shared" si="117"/>
        <v>0</v>
      </c>
      <c r="H323" s="79"/>
      <c r="I323" s="79"/>
      <c r="J323" s="79"/>
      <c r="M323" s="79"/>
      <c r="N323" s="79"/>
      <c r="O323" s="79"/>
    </row>
    <row r="324" spans="1:15" s="74" customFormat="1" ht="25.5" x14ac:dyDescent="0.2">
      <c r="A324" s="183" t="s">
        <v>75</v>
      </c>
      <c r="B324" s="151" t="s">
        <v>630</v>
      </c>
      <c r="C324" s="139" t="s">
        <v>76</v>
      </c>
      <c r="D324" s="139">
        <v>900100</v>
      </c>
      <c r="E324" s="136">
        <v>1100</v>
      </c>
      <c r="F324" s="136">
        <v>0</v>
      </c>
      <c r="G324" s="137">
        <f t="shared" si="117"/>
        <v>0</v>
      </c>
      <c r="H324" s="79"/>
      <c r="I324" s="79"/>
      <c r="J324" s="79"/>
      <c r="M324" s="79"/>
      <c r="N324" s="79"/>
      <c r="O324" s="79"/>
    </row>
    <row r="325" spans="1:15" s="74" customFormat="1" ht="51" x14ac:dyDescent="0.2">
      <c r="A325" s="183" t="s">
        <v>633</v>
      </c>
      <c r="B325" s="151" t="s">
        <v>631</v>
      </c>
      <c r="C325" s="139"/>
      <c r="D325" s="139"/>
      <c r="E325" s="136">
        <f>E326</f>
        <v>3300</v>
      </c>
      <c r="F325" s="136">
        <f t="shared" si="127"/>
        <v>0</v>
      </c>
      <c r="G325" s="137">
        <f t="shared" si="117"/>
        <v>0</v>
      </c>
      <c r="H325" s="79"/>
      <c r="I325" s="79"/>
      <c r="J325" s="79"/>
      <c r="M325" s="79"/>
      <c r="N325" s="79"/>
      <c r="O325" s="79"/>
    </row>
    <row r="326" spans="1:15" s="74" customFormat="1" ht="12.75" x14ac:dyDescent="0.2">
      <c r="A326" s="172" t="s">
        <v>99</v>
      </c>
      <c r="B326" s="151" t="s">
        <v>631</v>
      </c>
      <c r="C326" s="139" t="s">
        <v>74</v>
      </c>
      <c r="D326" s="139"/>
      <c r="E326" s="136">
        <f>E327</f>
        <v>3300</v>
      </c>
      <c r="F326" s="136">
        <f t="shared" si="127"/>
        <v>0</v>
      </c>
      <c r="G326" s="137">
        <f t="shared" si="117"/>
        <v>0</v>
      </c>
      <c r="H326" s="79"/>
      <c r="I326" s="79"/>
      <c r="J326" s="79"/>
      <c r="M326" s="79"/>
      <c r="N326" s="79"/>
      <c r="O326" s="79"/>
    </row>
    <row r="327" spans="1:15" s="74" customFormat="1" ht="25.5" x14ac:dyDescent="0.2">
      <c r="A327" s="183" t="s">
        <v>75</v>
      </c>
      <c r="B327" s="151" t="s">
        <v>631</v>
      </c>
      <c r="C327" s="139" t="s">
        <v>76</v>
      </c>
      <c r="D327" s="139">
        <v>900100</v>
      </c>
      <c r="E327" s="136">
        <v>3300</v>
      </c>
      <c r="F327" s="136">
        <v>0</v>
      </c>
      <c r="G327" s="137">
        <f t="shared" si="117"/>
        <v>0</v>
      </c>
      <c r="H327" s="79"/>
      <c r="I327" s="79"/>
      <c r="J327" s="79"/>
      <c r="M327" s="79"/>
      <c r="N327" s="79"/>
      <c r="O327" s="79"/>
    </row>
    <row r="328" spans="1:15" s="74" customFormat="1" ht="38.25" x14ac:dyDescent="0.2">
      <c r="A328" s="183" t="s">
        <v>634</v>
      </c>
      <c r="B328" s="151" t="s">
        <v>632</v>
      </c>
      <c r="C328" s="139"/>
      <c r="D328" s="139"/>
      <c r="E328" s="136">
        <f>E329</f>
        <v>2000</v>
      </c>
      <c r="F328" s="136">
        <f t="shared" si="127"/>
        <v>0</v>
      </c>
      <c r="G328" s="137">
        <f t="shared" si="117"/>
        <v>0</v>
      </c>
      <c r="H328" s="79"/>
      <c r="I328" s="79"/>
      <c r="J328" s="79"/>
      <c r="M328" s="79"/>
      <c r="N328" s="79"/>
      <c r="O328" s="79"/>
    </row>
    <row r="329" spans="1:15" s="74" customFormat="1" ht="12.75" x14ac:dyDescent="0.2">
      <c r="A329" s="172" t="s">
        <v>99</v>
      </c>
      <c r="B329" s="151" t="s">
        <v>632</v>
      </c>
      <c r="C329" s="139" t="s">
        <v>74</v>
      </c>
      <c r="D329" s="139"/>
      <c r="E329" s="136">
        <f>E330</f>
        <v>2000</v>
      </c>
      <c r="F329" s="136">
        <f t="shared" si="127"/>
        <v>0</v>
      </c>
      <c r="G329" s="137">
        <f t="shared" si="117"/>
        <v>0</v>
      </c>
      <c r="H329" s="79"/>
      <c r="I329" s="79"/>
      <c r="J329" s="79"/>
      <c r="M329" s="79"/>
      <c r="N329" s="79"/>
      <c r="O329" s="79"/>
    </row>
    <row r="330" spans="1:15" s="74" customFormat="1" ht="25.5" x14ac:dyDescent="0.2">
      <c r="A330" s="183" t="s">
        <v>75</v>
      </c>
      <c r="B330" s="151" t="s">
        <v>632</v>
      </c>
      <c r="C330" s="139" t="s">
        <v>76</v>
      </c>
      <c r="D330" s="139">
        <v>900100</v>
      </c>
      <c r="E330" s="136">
        <v>2000</v>
      </c>
      <c r="F330" s="136">
        <v>0</v>
      </c>
      <c r="G330" s="137">
        <f t="shared" si="117"/>
        <v>0</v>
      </c>
      <c r="H330" s="79"/>
      <c r="I330" s="79"/>
      <c r="J330" s="79"/>
      <c r="M330" s="79"/>
      <c r="N330" s="79"/>
      <c r="O330" s="79"/>
    </row>
    <row r="331" spans="1:15" ht="25.5" x14ac:dyDescent="0.2">
      <c r="A331" s="160" t="s">
        <v>472</v>
      </c>
      <c r="B331" s="152" t="s">
        <v>233</v>
      </c>
      <c r="C331" s="149"/>
      <c r="D331" s="149"/>
      <c r="E331" s="129">
        <f>E332+E366+E379+E388+E393+E398</f>
        <v>87069.1</v>
      </c>
      <c r="F331" s="129">
        <f>F332+F366+F379+F388+F393+F398</f>
        <v>14530.9</v>
      </c>
      <c r="G331" s="130">
        <f t="shared" si="117"/>
        <v>16.688928678486395</v>
      </c>
      <c r="H331" s="79"/>
      <c r="I331" s="77"/>
      <c r="J331" s="77"/>
      <c r="M331" s="77"/>
      <c r="N331" s="77"/>
      <c r="O331" s="77"/>
    </row>
    <row r="332" spans="1:15" ht="12.75" x14ac:dyDescent="0.2">
      <c r="A332" s="160" t="s">
        <v>473</v>
      </c>
      <c r="B332" s="152" t="s">
        <v>234</v>
      </c>
      <c r="C332" s="149"/>
      <c r="D332" s="149"/>
      <c r="E332" s="129">
        <f>E333+E343+E347+E353+E357</f>
        <v>53801</v>
      </c>
      <c r="F332" s="129">
        <f>F333+F343+F347+F353+F357</f>
        <v>8241.9</v>
      </c>
      <c r="G332" s="130">
        <f t="shared" si="117"/>
        <v>15.319231984535604</v>
      </c>
      <c r="H332" s="79"/>
      <c r="I332" s="77"/>
      <c r="J332" s="77"/>
      <c r="M332" s="77"/>
      <c r="N332" s="77"/>
      <c r="O332" s="77"/>
    </row>
    <row r="333" spans="1:15" ht="38.25" x14ac:dyDescent="0.2">
      <c r="A333" s="181" t="s">
        <v>474</v>
      </c>
      <c r="B333" s="152" t="s">
        <v>235</v>
      </c>
      <c r="C333" s="149"/>
      <c r="D333" s="149"/>
      <c r="E333" s="129">
        <f>E337+E334+E340</f>
        <v>375</v>
      </c>
      <c r="F333" s="129">
        <f t="shared" ref="F333" si="128">F337+F334+F340</f>
        <v>0</v>
      </c>
      <c r="G333" s="130">
        <f t="shared" si="117"/>
        <v>0</v>
      </c>
      <c r="H333" s="79"/>
      <c r="I333" s="77"/>
      <c r="J333" s="77"/>
      <c r="M333" s="77"/>
      <c r="N333" s="77"/>
      <c r="O333" s="77"/>
    </row>
    <row r="334" spans="1:15" ht="38.25" x14ac:dyDescent="0.2">
      <c r="A334" s="182" t="s">
        <v>479</v>
      </c>
      <c r="B334" s="151" t="s">
        <v>635</v>
      </c>
      <c r="C334" s="139"/>
      <c r="D334" s="139"/>
      <c r="E334" s="136">
        <f>E335</f>
        <v>35</v>
      </c>
      <c r="F334" s="136">
        <f t="shared" ref="F334:F335" si="129">F335</f>
        <v>0</v>
      </c>
      <c r="G334" s="137">
        <f t="shared" si="117"/>
        <v>0</v>
      </c>
      <c r="H334" s="79"/>
      <c r="I334" s="77"/>
      <c r="J334" s="77"/>
      <c r="M334" s="77"/>
      <c r="N334" s="77"/>
      <c r="O334" s="77"/>
    </row>
    <row r="335" spans="1:15" ht="12.75" x14ac:dyDescent="0.2">
      <c r="A335" s="138" t="s">
        <v>73</v>
      </c>
      <c r="B335" s="151" t="s">
        <v>635</v>
      </c>
      <c r="C335" s="139">
        <v>200</v>
      </c>
      <c r="D335" s="139"/>
      <c r="E335" s="136">
        <f>E336</f>
        <v>35</v>
      </c>
      <c r="F335" s="136">
        <f t="shared" si="129"/>
        <v>0</v>
      </c>
      <c r="G335" s="137">
        <f t="shared" si="117"/>
        <v>0</v>
      </c>
      <c r="H335" s="79"/>
      <c r="I335" s="77"/>
      <c r="J335" s="77"/>
      <c r="M335" s="77"/>
      <c r="N335" s="77"/>
      <c r="O335" s="77"/>
    </row>
    <row r="336" spans="1:15" ht="25.5" x14ac:dyDescent="0.2">
      <c r="A336" s="138" t="s">
        <v>75</v>
      </c>
      <c r="B336" s="151" t="s">
        <v>635</v>
      </c>
      <c r="C336" s="139">
        <v>240</v>
      </c>
      <c r="D336" s="139">
        <v>900100</v>
      </c>
      <c r="E336" s="136">
        <v>35</v>
      </c>
      <c r="F336" s="136">
        <v>0</v>
      </c>
      <c r="G336" s="137">
        <f t="shared" si="117"/>
        <v>0</v>
      </c>
      <c r="H336" s="79"/>
      <c r="I336" s="77"/>
      <c r="J336" s="77"/>
      <c r="M336" s="77"/>
      <c r="N336" s="77"/>
      <c r="O336" s="77"/>
    </row>
    <row r="337" spans="1:15" ht="30" customHeight="1" x14ac:dyDescent="0.2">
      <c r="A337" s="188" t="s">
        <v>293</v>
      </c>
      <c r="B337" s="151" t="s">
        <v>294</v>
      </c>
      <c r="C337" s="139"/>
      <c r="D337" s="139"/>
      <c r="E337" s="136">
        <f t="shared" ref="E337:F338" si="130">E338</f>
        <v>10</v>
      </c>
      <c r="F337" s="136">
        <f t="shared" si="130"/>
        <v>0</v>
      </c>
      <c r="G337" s="137">
        <f t="shared" si="117"/>
        <v>0</v>
      </c>
      <c r="H337" s="79"/>
      <c r="I337" s="77"/>
      <c r="J337" s="77"/>
      <c r="M337" s="77"/>
      <c r="N337" s="77"/>
      <c r="O337" s="77"/>
    </row>
    <row r="338" spans="1:15" ht="12.75" x14ac:dyDescent="0.2">
      <c r="A338" s="138" t="s">
        <v>73</v>
      </c>
      <c r="B338" s="151" t="s">
        <v>294</v>
      </c>
      <c r="C338" s="139">
        <v>200</v>
      </c>
      <c r="D338" s="139"/>
      <c r="E338" s="136">
        <f t="shared" si="130"/>
        <v>10</v>
      </c>
      <c r="F338" s="136">
        <f t="shared" si="130"/>
        <v>0</v>
      </c>
      <c r="G338" s="137">
        <f t="shared" si="117"/>
        <v>0</v>
      </c>
      <c r="H338" s="79"/>
      <c r="I338" s="77"/>
      <c r="J338" s="77"/>
      <c r="M338" s="77"/>
      <c r="N338" s="77"/>
      <c r="O338" s="77"/>
    </row>
    <row r="339" spans="1:15" ht="18.75" customHeight="1" x14ac:dyDescent="0.2">
      <c r="A339" s="138" t="s">
        <v>75</v>
      </c>
      <c r="B339" s="151" t="s">
        <v>294</v>
      </c>
      <c r="C339" s="139">
        <v>240</v>
      </c>
      <c r="D339" s="139">
        <v>900100</v>
      </c>
      <c r="E339" s="136">
        <v>10</v>
      </c>
      <c r="F339" s="136">
        <v>0</v>
      </c>
      <c r="G339" s="137">
        <f t="shared" si="117"/>
        <v>0</v>
      </c>
      <c r="H339" s="79"/>
      <c r="I339" s="77"/>
      <c r="J339" s="77"/>
      <c r="M339" s="77"/>
      <c r="N339" s="77"/>
      <c r="O339" s="77"/>
    </row>
    <row r="340" spans="1:15" ht="70.5" customHeight="1" x14ac:dyDescent="0.2">
      <c r="A340" s="138" t="s">
        <v>703</v>
      </c>
      <c r="B340" s="151" t="s">
        <v>636</v>
      </c>
      <c r="C340" s="139"/>
      <c r="D340" s="139"/>
      <c r="E340" s="136">
        <f>E341</f>
        <v>330</v>
      </c>
      <c r="F340" s="136">
        <f t="shared" ref="F340:F341" si="131">F341</f>
        <v>0</v>
      </c>
      <c r="G340" s="137">
        <f t="shared" si="117"/>
        <v>0</v>
      </c>
      <c r="H340" s="79"/>
      <c r="I340" s="77"/>
      <c r="J340" s="77"/>
      <c r="M340" s="77"/>
      <c r="N340" s="77"/>
      <c r="O340" s="77"/>
    </row>
    <row r="341" spans="1:15" ht="18.75" customHeight="1" x14ac:dyDescent="0.2">
      <c r="A341" s="138" t="s">
        <v>73</v>
      </c>
      <c r="B341" s="151" t="s">
        <v>636</v>
      </c>
      <c r="C341" s="139">
        <v>200</v>
      </c>
      <c r="D341" s="139"/>
      <c r="E341" s="136">
        <f>E342</f>
        <v>330</v>
      </c>
      <c r="F341" s="136">
        <f t="shared" si="131"/>
        <v>0</v>
      </c>
      <c r="G341" s="137">
        <f t="shared" si="117"/>
        <v>0</v>
      </c>
      <c r="H341" s="79"/>
      <c r="I341" s="77"/>
      <c r="J341" s="77"/>
      <c r="M341" s="77"/>
      <c r="N341" s="77"/>
      <c r="O341" s="77"/>
    </row>
    <row r="342" spans="1:15" ht="18.75" customHeight="1" x14ac:dyDescent="0.2">
      <c r="A342" s="138" t="s">
        <v>75</v>
      </c>
      <c r="B342" s="151" t="s">
        <v>636</v>
      </c>
      <c r="C342" s="139">
        <v>240</v>
      </c>
      <c r="D342" s="139">
        <v>900100</v>
      </c>
      <c r="E342" s="136">
        <v>330</v>
      </c>
      <c r="F342" s="136">
        <v>0</v>
      </c>
      <c r="G342" s="137">
        <f t="shared" si="117"/>
        <v>0</v>
      </c>
      <c r="H342" s="79"/>
      <c r="I342" s="77"/>
      <c r="J342" s="77"/>
      <c r="M342" s="77"/>
      <c r="N342" s="77"/>
      <c r="O342" s="77"/>
    </row>
    <row r="343" spans="1:15" ht="25.5" x14ac:dyDescent="0.2">
      <c r="A343" s="181" t="s">
        <v>478</v>
      </c>
      <c r="B343" s="152" t="s">
        <v>236</v>
      </c>
      <c r="C343" s="149"/>
      <c r="D343" s="149"/>
      <c r="E343" s="129">
        <f t="shared" ref="E343:F345" si="132">E344</f>
        <v>100</v>
      </c>
      <c r="F343" s="129">
        <f t="shared" si="132"/>
        <v>0</v>
      </c>
      <c r="G343" s="130">
        <f t="shared" si="117"/>
        <v>0</v>
      </c>
      <c r="H343" s="79"/>
      <c r="I343" s="77"/>
      <c r="J343" s="77"/>
      <c r="M343" s="77"/>
      <c r="N343" s="77"/>
      <c r="O343" s="77"/>
    </row>
    <row r="344" spans="1:15" ht="27" customHeight="1" x14ac:dyDescent="0.2">
      <c r="A344" s="182" t="s">
        <v>295</v>
      </c>
      <c r="B344" s="151" t="s">
        <v>296</v>
      </c>
      <c r="C344" s="139"/>
      <c r="D344" s="139"/>
      <c r="E344" s="136">
        <f t="shared" si="132"/>
        <v>100</v>
      </c>
      <c r="F344" s="136">
        <f t="shared" si="132"/>
        <v>0</v>
      </c>
      <c r="G344" s="137">
        <f t="shared" si="117"/>
        <v>0</v>
      </c>
      <c r="H344" s="79"/>
      <c r="I344" s="77"/>
      <c r="J344" s="77"/>
      <c r="M344" s="77"/>
      <c r="N344" s="77"/>
      <c r="O344" s="77"/>
    </row>
    <row r="345" spans="1:15" ht="12.75" x14ac:dyDescent="0.2">
      <c r="A345" s="138" t="s">
        <v>73</v>
      </c>
      <c r="B345" s="151" t="s">
        <v>296</v>
      </c>
      <c r="C345" s="139">
        <v>200</v>
      </c>
      <c r="D345" s="139"/>
      <c r="E345" s="136">
        <f t="shared" si="132"/>
        <v>100</v>
      </c>
      <c r="F345" s="136">
        <f t="shared" si="132"/>
        <v>0</v>
      </c>
      <c r="G345" s="137">
        <f t="shared" si="117"/>
        <v>0</v>
      </c>
      <c r="H345" s="79"/>
      <c r="I345" s="77"/>
      <c r="J345" s="77"/>
      <c r="M345" s="77"/>
      <c r="N345" s="77"/>
      <c r="O345" s="77"/>
    </row>
    <row r="346" spans="1:15" ht="25.5" x14ac:dyDescent="0.2">
      <c r="A346" s="138" t="s">
        <v>75</v>
      </c>
      <c r="B346" s="151" t="s">
        <v>296</v>
      </c>
      <c r="C346" s="139">
        <v>240</v>
      </c>
      <c r="D346" s="139">
        <v>900100</v>
      </c>
      <c r="E346" s="136">
        <v>100</v>
      </c>
      <c r="F346" s="136">
        <v>0</v>
      </c>
      <c r="G346" s="137">
        <f t="shared" si="117"/>
        <v>0</v>
      </c>
      <c r="H346" s="79"/>
      <c r="I346" s="77"/>
      <c r="J346" s="77"/>
      <c r="M346" s="77"/>
      <c r="N346" s="77"/>
      <c r="O346" s="77"/>
    </row>
    <row r="347" spans="1:15" ht="38.25" x14ac:dyDescent="0.2">
      <c r="A347" s="181" t="s">
        <v>480</v>
      </c>
      <c r="B347" s="152" t="s">
        <v>237</v>
      </c>
      <c r="C347" s="149"/>
      <c r="D347" s="149"/>
      <c r="E347" s="129">
        <f t="shared" ref="E347:F349" si="133">E348</f>
        <v>28531</v>
      </c>
      <c r="F347" s="129">
        <f>F348+F351</f>
        <v>4810.2</v>
      </c>
      <c r="G347" s="130">
        <f t="shared" si="117"/>
        <v>16.859556272125058</v>
      </c>
      <c r="H347" s="79"/>
      <c r="I347" s="77"/>
      <c r="J347" s="77"/>
      <c r="M347" s="77"/>
      <c r="N347" s="77"/>
      <c r="O347" s="77"/>
    </row>
    <row r="348" spans="1:15" ht="19.5" customHeight="1" x14ac:dyDescent="0.2">
      <c r="A348" s="188" t="s">
        <v>238</v>
      </c>
      <c r="B348" s="151" t="s">
        <v>239</v>
      </c>
      <c r="C348" s="139"/>
      <c r="D348" s="139"/>
      <c r="E348" s="136">
        <f>E349+E351</f>
        <v>28531</v>
      </c>
      <c r="F348" s="136">
        <f t="shared" si="133"/>
        <v>4713.7</v>
      </c>
      <c r="G348" s="137">
        <f t="shared" si="117"/>
        <v>16.521327678665308</v>
      </c>
      <c r="H348" s="79"/>
      <c r="I348" s="77"/>
      <c r="J348" s="77"/>
      <c r="M348" s="77"/>
      <c r="N348" s="77"/>
      <c r="O348" s="77"/>
    </row>
    <row r="349" spans="1:15" ht="12.75" x14ac:dyDescent="0.2">
      <c r="A349" s="138" t="s">
        <v>73</v>
      </c>
      <c r="B349" s="151" t="s">
        <v>239</v>
      </c>
      <c r="C349" s="139">
        <v>200</v>
      </c>
      <c r="D349" s="139"/>
      <c r="E349" s="136">
        <f t="shared" si="133"/>
        <v>26538.9</v>
      </c>
      <c r="F349" s="136">
        <f t="shared" si="133"/>
        <v>4713.7</v>
      </c>
      <c r="G349" s="137">
        <f t="shared" si="117"/>
        <v>17.761474665491033</v>
      </c>
      <c r="H349" s="79"/>
      <c r="I349" s="77"/>
      <c r="J349" s="77"/>
      <c r="M349" s="77"/>
      <c r="N349" s="77"/>
      <c r="O349" s="77"/>
    </row>
    <row r="350" spans="1:15" ht="25.5" x14ac:dyDescent="0.2">
      <c r="A350" s="138" t="s">
        <v>75</v>
      </c>
      <c r="B350" s="151" t="s">
        <v>239</v>
      </c>
      <c r="C350" s="139">
        <v>240</v>
      </c>
      <c r="D350" s="139">
        <v>900100</v>
      </c>
      <c r="E350" s="136">
        <v>26538.9</v>
      </c>
      <c r="F350" s="136">
        <f>4709.5+4.2</f>
        <v>4713.7</v>
      </c>
      <c r="G350" s="137">
        <f t="shared" si="117"/>
        <v>17.761474665491033</v>
      </c>
      <c r="H350" s="79"/>
      <c r="I350" s="77"/>
      <c r="J350" s="77"/>
      <c r="M350" s="77"/>
      <c r="N350" s="77"/>
      <c r="O350" s="77"/>
    </row>
    <row r="351" spans="1:15" ht="25.5" x14ac:dyDescent="0.2">
      <c r="A351" s="138" t="s">
        <v>67</v>
      </c>
      <c r="B351" s="151" t="s">
        <v>239</v>
      </c>
      <c r="C351" s="139">
        <v>600</v>
      </c>
      <c r="D351" s="139"/>
      <c r="E351" s="136">
        <f>E352</f>
        <v>1992.1</v>
      </c>
      <c r="F351" s="136">
        <f t="shared" ref="F351" si="134">F352</f>
        <v>96.5</v>
      </c>
      <c r="G351" s="137">
        <f t="shared" si="117"/>
        <v>4.8441343306058933</v>
      </c>
      <c r="H351" s="79"/>
      <c r="I351" s="77"/>
      <c r="J351" s="77"/>
      <c r="M351" s="77"/>
      <c r="N351" s="77"/>
      <c r="O351" s="77"/>
    </row>
    <row r="352" spans="1:15" ht="12.75" x14ac:dyDescent="0.2">
      <c r="A352" s="138" t="s">
        <v>69</v>
      </c>
      <c r="B352" s="151" t="s">
        <v>239</v>
      </c>
      <c r="C352" s="139">
        <v>610</v>
      </c>
      <c r="D352" s="139">
        <v>900100</v>
      </c>
      <c r="E352" s="136">
        <v>1992.1</v>
      </c>
      <c r="F352" s="136">
        <v>96.5</v>
      </c>
      <c r="G352" s="137">
        <f t="shared" ref="G352:G415" si="135">F352/E352*100</f>
        <v>4.8441343306058933</v>
      </c>
      <c r="H352" s="79"/>
      <c r="I352" s="77"/>
      <c r="J352" s="77"/>
      <c r="M352" s="77"/>
      <c r="N352" s="77"/>
      <c r="O352" s="77"/>
    </row>
    <row r="353" spans="1:15" ht="63.75" x14ac:dyDescent="0.2">
      <c r="A353" s="181" t="s">
        <v>477</v>
      </c>
      <c r="B353" s="152" t="s">
        <v>240</v>
      </c>
      <c r="C353" s="149"/>
      <c r="D353" s="149"/>
      <c r="E353" s="129">
        <f t="shared" ref="E353:F355" si="136">E354</f>
        <v>15</v>
      </c>
      <c r="F353" s="129">
        <f t="shared" si="136"/>
        <v>0</v>
      </c>
      <c r="G353" s="130">
        <f t="shared" si="135"/>
        <v>0</v>
      </c>
      <c r="H353" s="79"/>
      <c r="I353" s="77"/>
      <c r="J353" s="77"/>
      <c r="M353" s="77"/>
      <c r="N353" s="77"/>
      <c r="O353" s="77"/>
    </row>
    <row r="354" spans="1:15" ht="51" x14ac:dyDescent="0.2">
      <c r="A354" s="182" t="s">
        <v>476</v>
      </c>
      <c r="B354" s="151" t="s">
        <v>241</v>
      </c>
      <c r="C354" s="139"/>
      <c r="D354" s="139"/>
      <c r="E354" s="136">
        <f t="shared" si="136"/>
        <v>15</v>
      </c>
      <c r="F354" s="136">
        <f t="shared" si="136"/>
        <v>0</v>
      </c>
      <c r="G354" s="137">
        <f t="shared" si="135"/>
        <v>0</v>
      </c>
      <c r="H354" s="79"/>
      <c r="I354" s="77"/>
      <c r="J354" s="77"/>
      <c r="M354" s="77"/>
      <c r="N354" s="77"/>
      <c r="O354" s="77"/>
    </row>
    <row r="355" spans="1:15" ht="12.75" x14ac:dyDescent="0.2">
      <c r="A355" s="138" t="s">
        <v>73</v>
      </c>
      <c r="B355" s="151" t="s">
        <v>241</v>
      </c>
      <c r="C355" s="139">
        <v>200</v>
      </c>
      <c r="D355" s="139"/>
      <c r="E355" s="136">
        <f t="shared" si="136"/>
        <v>15</v>
      </c>
      <c r="F355" s="136">
        <f t="shared" si="136"/>
        <v>0</v>
      </c>
      <c r="G355" s="137">
        <f t="shared" si="135"/>
        <v>0</v>
      </c>
      <c r="H355" s="79"/>
      <c r="I355" s="77"/>
      <c r="J355" s="77"/>
      <c r="M355" s="77"/>
      <c r="N355" s="77"/>
      <c r="O355" s="77"/>
    </row>
    <row r="356" spans="1:15" ht="25.5" x14ac:dyDescent="0.2">
      <c r="A356" s="138" t="s">
        <v>75</v>
      </c>
      <c r="B356" s="151" t="s">
        <v>241</v>
      </c>
      <c r="C356" s="139">
        <v>240</v>
      </c>
      <c r="D356" s="139">
        <v>900100</v>
      </c>
      <c r="E356" s="136">
        <v>15</v>
      </c>
      <c r="F356" s="136">
        <v>0</v>
      </c>
      <c r="G356" s="137">
        <f t="shared" si="135"/>
        <v>0</v>
      </c>
      <c r="H356" s="79"/>
      <c r="I356" s="77"/>
      <c r="J356" s="77"/>
      <c r="M356" s="77"/>
      <c r="N356" s="77"/>
      <c r="O356" s="77"/>
    </row>
    <row r="357" spans="1:15" ht="12.75" x14ac:dyDescent="0.2">
      <c r="A357" s="126" t="s">
        <v>475</v>
      </c>
      <c r="B357" s="152" t="s">
        <v>289</v>
      </c>
      <c r="C357" s="149"/>
      <c r="D357" s="149"/>
      <c r="E357" s="129">
        <f>E361+E358</f>
        <v>24780</v>
      </c>
      <c r="F357" s="129">
        <f t="shared" ref="F357" si="137">F361+F358</f>
        <v>3431.7</v>
      </c>
      <c r="G357" s="130">
        <f t="shared" si="135"/>
        <v>13.848668280871671</v>
      </c>
      <c r="H357" s="79"/>
      <c r="I357" s="77"/>
      <c r="J357" s="77"/>
      <c r="M357" s="77"/>
      <c r="N357" s="77"/>
      <c r="O357" s="77"/>
    </row>
    <row r="358" spans="1:15" ht="38.25" x14ac:dyDescent="0.2">
      <c r="A358" s="138" t="s">
        <v>285</v>
      </c>
      <c r="B358" s="151" t="s">
        <v>303</v>
      </c>
      <c r="C358" s="139"/>
      <c r="D358" s="139"/>
      <c r="E358" s="136">
        <f>E359</f>
        <v>380</v>
      </c>
      <c r="F358" s="136">
        <f t="shared" ref="F358:F359" si="138">F359</f>
        <v>0</v>
      </c>
      <c r="G358" s="137">
        <f t="shared" si="135"/>
        <v>0</v>
      </c>
      <c r="H358" s="79"/>
      <c r="I358" s="77"/>
      <c r="J358" s="77"/>
      <c r="M358" s="77"/>
      <c r="N358" s="77"/>
      <c r="O358" s="77"/>
    </row>
    <row r="359" spans="1:15" ht="12.75" x14ac:dyDescent="0.2">
      <c r="A359" s="138" t="s">
        <v>73</v>
      </c>
      <c r="B359" s="151" t="s">
        <v>303</v>
      </c>
      <c r="C359" s="139">
        <v>200</v>
      </c>
      <c r="D359" s="139"/>
      <c r="E359" s="136">
        <f>E360</f>
        <v>380</v>
      </c>
      <c r="F359" s="136">
        <f t="shared" si="138"/>
        <v>0</v>
      </c>
      <c r="G359" s="137">
        <f t="shared" si="135"/>
        <v>0</v>
      </c>
      <c r="H359" s="79"/>
      <c r="I359" s="77"/>
      <c r="J359" s="77"/>
      <c r="M359" s="77"/>
      <c r="N359" s="77"/>
      <c r="O359" s="77"/>
    </row>
    <row r="360" spans="1:15" ht="25.5" x14ac:dyDescent="0.2">
      <c r="A360" s="138" t="s">
        <v>75</v>
      </c>
      <c r="B360" s="151" t="s">
        <v>303</v>
      </c>
      <c r="C360" s="139">
        <v>240</v>
      </c>
      <c r="D360" s="139">
        <v>900303</v>
      </c>
      <c r="E360" s="136">
        <v>380</v>
      </c>
      <c r="F360" s="136">
        <v>0</v>
      </c>
      <c r="G360" s="137">
        <f t="shared" si="135"/>
        <v>0</v>
      </c>
      <c r="H360" s="79"/>
      <c r="I360" s="77"/>
      <c r="J360" s="77"/>
      <c r="M360" s="77"/>
      <c r="N360" s="77"/>
      <c r="O360" s="77"/>
    </row>
    <row r="361" spans="1:15" ht="25.5" x14ac:dyDescent="0.2">
      <c r="A361" s="138" t="s">
        <v>205</v>
      </c>
      <c r="B361" s="189" t="s">
        <v>290</v>
      </c>
      <c r="C361" s="139"/>
      <c r="D361" s="139"/>
      <c r="E361" s="136">
        <f>E362+E364</f>
        <v>24400</v>
      </c>
      <c r="F361" s="136">
        <f t="shared" ref="F361" si="139">F362+F364</f>
        <v>3431.7</v>
      </c>
      <c r="G361" s="137">
        <f t="shared" si="135"/>
        <v>14.06434426229508</v>
      </c>
      <c r="H361" s="79"/>
      <c r="I361" s="77"/>
      <c r="J361" s="77"/>
      <c r="M361" s="77"/>
      <c r="N361" s="77"/>
      <c r="O361" s="77"/>
    </row>
    <row r="362" spans="1:15" ht="38.25" x14ac:dyDescent="0.2">
      <c r="A362" s="138" t="s">
        <v>79</v>
      </c>
      <c r="B362" s="189" t="s">
        <v>290</v>
      </c>
      <c r="C362" s="139" t="s">
        <v>80</v>
      </c>
      <c r="D362" s="139"/>
      <c r="E362" s="136">
        <f>E363</f>
        <v>12715.2</v>
      </c>
      <c r="F362" s="136">
        <f t="shared" ref="F362" si="140">F363</f>
        <v>2493.6999999999998</v>
      </c>
      <c r="G362" s="137">
        <f t="shared" si="135"/>
        <v>19.611960488234551</v>
      </c>
      <c r="H362" s="79"/>
      <c r="I362" s="77"/>
      <c r="J362" s="77"/>
      <c r="M362" s="77"/>
      <c r="N362" s="77"/>
      <c r="O362" s="77"/>
    </row>
    <row r="363" spans="1:15" ht="12.75" x14ac:dyDescent="0.2">
      <c r="A363" s="138" t="s">
        <v>81</v>
      </c>
      <c r="B363" s="189" t="s">
        <v>290</v>
      </c>
      <c r="C363" s="139">
        <v>110</v>
      </c>
      <c r="D363" s="139">
        <v>900100</v>
      </c>
      <c r="E363" s="136">
        <v>12715.2</v>
      </c>
      <c r="F363" s="136">
        <v>2493.6999999999998</v>
      </c>
      <c r="G363" s="137">
        <f t="shared" si="135"/>
        <v>19.611960488234551</v>
      </c>
      <c r="H363" s="79"/>
      <c r="I363" s="77"/>
      <c r="J363" s="77"/>
      <c r="M363" s="77"/>
      <c r="N363" s="77"/>
      <c r="O363" s="77"/>
    </row>
    <row r="364" spans="1:15" ht="12.75" x14ac:dyDescent="0.2">
      <c r="A364" s="138" t="s">
        <v>73</v>
      </c>
      <c r="B364" s="189" t="s">
        <v>290</v>
      </c>
      <c r="C364" s="139" t="s">
        <v>74</v>
      </c>
      <c r="D364" s="139"/>
      <c r="E364" s="136">
        <f>E365</f>
        <v>11684.8</v>
      </c>
      <c r="F364" s="136">
        <f t="shared" ref="F364" si="141">F365</f>
        <v>938</v>
      </c>
      <c r="G364" s="137">
        <f t="shared" si="135"/>
        <v>8.0275229357798175</v>
      </c>
      <c r="H364" s="79"/>
      <c r="I364" s="77"/>
      <c r="J364" s="77"/>
      <c r="M364" s="77"/>
      <c r="N364" s="77"/>
      <c r="O364" s="77"/>
    </row>
    <row r="365" spans="1:15" ht="22.7" customHeight="1" x14ac:dyDescent="0.2">
      <c r="A365" s="138" t="s">
        <v>75</v>
      </c>
      <c r="B365" s="189" t="s">
        <v>290</v>
      </c>
      <c r="C365" s="139" t="s">
        <v>76</v>
      </c>
      <c r="D365" s="139">
        <v>900100</v>
      </c>
      <c r="E365" s="136">
        <v>11684.8</v>
      </c>
      <c r="F365" s="136">
        <v>938</v>
      </c>
      <c r="G365" s="137">
        <f t="shared" si="135"/>
        <v>8.0275229357798175</v>
      </c>
      <c r="H365" s="79">
        <v>850</v>
      </c>
      <c r="I365" s="77"/>
      <c r="J365" s="77"/>
      <c r="M365" s="77"/>
      <c r="N365" s="77"/>
      <c r="O365" s="77"/>
    </row>
    <row r="366" spans="1:15" ht="25.5" x14ac:dyDescent="0.2">
      <c r="A366" s="160" t="s">
        <v>481</v>
      </c>
      <c r="B366" s="152" t="s">
        <v>242</v>
      </c>
      <c r="C366" s="149"/>
      <c r="D366" s="149"/>
      <c r="E366" s="129">
        <f>E367+E371+E375</f>
        <v>4068</v>
      </c>
      <c r="F366" s="129">
        <f>F367+F371+F375</f>
        <v>204.9</v>
      </c>
      <c r="G366" s="130">
        <f t="shared" si="135"/>
        <v>5.0368731563421827</v>
      </c>
      <c r="H366" s="79"/>
      <c r="I366" s="77"/>
      <c r="J366" s="77"/>
      <c r="M366" s="77"/>
      <c r="N366" s="77"/>
      <c r="O366" s="77"/>
    </row>
    <row r="367" spans="1:15" ht="25.5" x14ac:dyDescent="0.2">
      <c r="A367" s="181" t="s">
        <v>482</v>
      </c>
      <c r="B367" s="152" t="s">
        <v>243</v>
      </c>
      <c r="C367" s="149"/>
      <c r="D367" s="149"/>
      <c r="E367" s="129">
        <f>E368</f>
        <v>2098</v>
      </c>
      <c r="F367" s="129">
        <f t="shared" ref="F367:L368" si="142">F368</f>
        <v>204.9</v>
      </c>
      <c r="G367" s="130">
        <f t="shared" si="135"/>
        <v>9.7664442326024794</v>
      </c>
      <c r="H367" s="79"/>
      <c r="I367" s="77"/>
      <c r="J367" s="77"/>
      <c r="M367" s="77"/>
      <c r="N367" s="77"/>
      <c r="O367" s="77"/>
    </row>
    <row r="368" spans="1:15" ht="18.75" customHeight="1" x14ac:dyDescent="0.2">
      <c r="A368" s="182" t="s">
        <v>324</v>
      </c>
      <c r="B368" s="151" t="s">
        <v>667</v>
      </c>
      <c r="C368" s="139"/>
      <c r="D368" s="139"/>
      <c r="E368" s="136">
        <f>E369</f>
        <v>2098</v>
      </c>
      <c r="F368" s="136">
        <f t="shared" si="142"/>
        <v>204.9</v>
      </c>
      <c r="G368" s="137">
        <f t="shared" si="135"/>
        <v>9.7664442326024794</v>
      </c>
      <c r="H368" s="97">
        <f t="shared" si="142"/>
        <v>0</v>
      </c>
      <c r="I368" s="72">
        <f t="shared" si="142"/>
        <v>0</v>
      </c>
      <c r="J368" s="72">
        <f t="shared" si="142"/>
        <v>0</v>
      </c>
      <c r="K368" s="72">
        <f t="shared" si="142"/>
        <v>0</v>
      </c>
      <c r="L368" s="72">
        <f t="shared" si="142"/>
        <v>0</v>
      </c>
      <c r="M368" s="77"/>
      <c r="N368" s="77"/>
      <c r="O368" s="77"/>
    </row>
    <row r="369" spans="1:15" ht="12.75" x14ac:dyDescent="0.2">
      <c r="A369" s="138" t="s">
        <v>73</v>
      </c>
      <c r="B369" s="151" t="s">
        <v>667</v>
      </c>
      <c r="C369" s="139" t="s">
        <v>74</v>
      </c>
      <c r="D369" s="139"/>
      <c r="E369" s="136">
        <f>E370</f>
        <v>2098</v>
      </c>
      <c r="F369" s="136">
        <f t="shared" ref="F369" si="143">F370</f>
        <v>204.9</v>
      </c>
      <c r="G369" s="137">
        <f t="shared" si="135"/>
        <v>9.7664442326024794</v>
      </c>
      <c r="H369" s="79"/>
      <c r="I369" s="77"/>
      <c r="J369" s="77"/>
      <c r="M369" s="77"/>
      <c r="N369" s="77"/>
      <c r="O369" s="77"/>
    </row>
    <row r="370" spans="1:15" ht="25.5" x14ac:dyDescent="0.2">
      <c r="A370" s="138" t="s">
        <v>75</v>
      </c>
      <c r="B370" s="151" t="s">
        <v>667</v>
      </c>
      <c r="C370" s="139" t="s">
        <v>76</v>
      </c>
      <c r="D370" s="139">
        <v>900100</v>
      </c>
      <c r="E370" s="136">
        <v>2098</v>
      </c>
      <c r="F370" s="136">
        <v>204.9</v>
      </c>
      <c r="G370" s="137">
        <f t="shared" si="135"/>
        <v>9.7664442326024794</v>
      </c>
      <c r="H370" s="79"/>
      <c r="I370" s="77"/>
      <c r="J370" s="77"/>
      <c r="M370" s="77"/>
      <c r="N370" s="77"/>
      <c r="O370" s="77"/>
    </row>
    <row r="371" spans="1:15" ht="25.5" x14ac:dyDescent="0.2">
      <c r="A371" s="181" t="s">
        <v>623</v>
      </c>
      <c r="B371" s="152" t="s">
        <v>244</v>
      </c>
      <c r="C371" s="149"/>
      <c r="D371" s="149"/>
      <c r="E371" s="129">
        <f t="shared" ref="E371:F373" si="144">E372</f>
        <v>1800</v>
      </c>
      <c r="F371" s="129">
        <f t="shared" si="144"/>
        <v>0</v>
      </c>
      <c r="G371" s="130">
        <f t="shared" si="135"/>
        <v>0</v>
      </c>
      <c r="H371" s="79"/>
      <c r="I371" s="77"/>
      <c r="J371" s="77"/>
      <c r="M371" s="77"/>
      <c r="N371" s="77"/>
      <c r="O371" s="77"/>
    </row>
    <row r="372" spans="1:15" ht="25.5" x14ac:dyDescent="0.2">
      <c r="A372" s="182" t="s">
        <v>339</v>
      </c>
      <c r="B372" s="151" t="s">
        <v>624</v>
      </c>
      <c r="C372" s="139"/>
      <c r="D372" s="139"/>
      <c r="E372" s="136">
        <f t="shared" si="144"/>
        <v>1800</v>
      </c>
      <c r="F372" s="136">
        <f t="shared" si="144"/>
        <v>0</v>
      </c>
      <c r="G372" s="137">
        <f t="shared" si="135"/>
        <v>0</v>
      </c>
      <c r="H372" s="79"/>
      <c r="I372" s="77"/>
      <c r="J372" s="77"/>
      <c r="M372" s="77"/>
      <c r="N372" s="77"/>
      <c r="O372" s="77"/>
    </row>
    <row r="373" spans="1:15" ht="12.75" x14ac:dyDescent="0.2">
      <c r="A373" s="138" t="s">
        <v>73</v>
      </c>
      <c r="B373" s="151" t="s">
        <v>624</v>
      </c>
      <c r="C373" s="139" t="s">
        <v>74</v>
      </c>
      <c r="D373" s="139"/>
      <c r="E373" s="136">
        <f t="shared" si="144"/>
        <v>1800</v>
      </c>
      <c r="F373" s="136">
        <f t="shared" si="144"/>
        <v>0</v>
      </c>
      <c r="G373" s="137">
        <f t="shared" si="135"/>
        <v>0</v>
      </c>
      <c r="H373" s="79"/>
      <c r="I373" s="77"/>
      <c r="J373" s="77"/>
      <c r="M373" s="77"/>
      <c r="N373" s="77"/>
      <c r="O373" s="77"/>
    </row>
    <row r="374" spans="1:15" ht="25.5" x14ac:dyDescent="0.2">
      <c r="A374" s="138" t="s">
        <v>75</v>
      </c>
      <c r="B374" s="151" t="s">
        <v>624</v>
      </c>
      <c r="C374" s="139" t="s">
        <v>76</v>
      </c>
      <c r="D374" s="139">
        <v>900100</v>
      </c>
      <c r="E374" s="136">
        <v>1800</v>
      </c>
      <c r="F374" s="136">
        <v>0</v>
      </c>
      <c r="G374" s="137">
        <f t="shared" si="135"/>
        <v>0</v>
      </c>
      <c r="H374" s="98"/>
      <c r="I374" s="85"/>
      <c r="J374" s="85"/>
      <c r="K374" s="86"/>
      <c r="L374" s="86"/>
      <c r="M374" s="77"/>
      <c r="N374" s="77"/>
      <c r="O374" s="77"/>
    </row>
    <row r="375" spans="1:15" s="73" customFormat="1" ht="38.25" x14ac:dyDescent="0.2">
      <c r="A375" s="126" t="s">
        <v>639</v>
      </c>
      <c r="B375" s="152" t="s">
        <v>640</v>
      </c>
      <c r="C375" s="149"/>
      <c r="D375" s="149"/>
      <c r="E375" s="129">
        <f>E376</f>
        <v>170</v>
      </c>
      <c r="F375" s="129">
        <f t="shared" ref="F375" si="145">F376</f>
        <v>0</v>
      </c>
      <c r="G375" s="130">
        <f t="shared" si="135"/>
        <v>0</v>
      </c>
      <c r="H375" s="99"/>
      <c r="I375" s="87"/>
      <c r="J375" s="87"/>
      <c r="K375" s="88"/>
      <c r="L375" s="88"/>
      <c r="M375" s="78"/>
      <c r="N375" s="78"/>
      <c r="O375" s="78"/>
    </row>
    <row r="376" spans="1:15" ht="25.5" x14ac:dyDescent="0.2">
      <c r="A376" s="138" t="s">
        <v>339</v>
      </c>
      <c r="B376" s="151" t="s">
        <v>641</v>
      </c>
      <c r="C376" s="139"/>
      <c r="D376" s="139"/>
      <c r="E376" s="136">
        <f>E377</f>
        <v>170</v>
      </c>
      <c r="F376" s="136">
        <f t="shared" ref="F376:F377" si="146">F377</f>
        <v>0</v>
      </c>
      <c r="G376" s="137">
        <f t="shared" si="135"/>
        <v>0</v>
      </c>
      <c r="H376" s="98"/>
      <c r="I376" s="85"/>
      <c r="J376" s="85"/>
      <c r="K376" s="86"/>
      <c r="L376" s="86"/>
      <c r="M376" s="77"/>
      <c r="N376" s="77"/>
      <c r="O376" s="77"/>
    </row>
    <row r="377" spans="1:15" ht="12.75" x14ac:dyDescent="0.2">
      <c r="A377" s="138" t="s">
        <v>73</v>
      </c>
      <c r="B377" s="151" t="s">
        <v>641</v>
      </c>
      <c r="C377" s="139" t="s">
        <v>74</v>
      </c>
      <c r="D377" s="139"/>
      <c r="E377" s="136">
        <f>E378</f>
        <v>170</v>
      </c>
      <c r="F377" s="136">
        <f t="shared" si="146"/>
        <v>0</v>
      </c>
      <c r="G377" s="137">
        <f t="shared" si="135"/>
        <v>0</v>
      </c>
      <c r="H377" s="98"/>
      <c r="I377" s="85"/>
      <c r="J377" s="85"/>
      <c r="K377" s="86"/>
      <c r="L377" s="86"/>
      <c r="M377" s="77"/>
      <c r="N377" s="77"/>
      <c r="O377" s="77"/>
    </row>
    <row r="378" spans="1:15" ht="25.5" x14ac:dyDescent="0.2">
      <c r="A378" s="138" t="s">
        <v>75</v>
      </c>
      <c r="B378" s="151" t="s">
        <v>641</v>
      </c>
      <c r="C378" s="139" t="s">
        <v>76</v>
      </c>
      <c r="D378" s="139">
        <v>900100</v>
      </c>
      <c r="E378" s="136">
        <v>170</v>
      </c>
      <c r="F378" s="136">
        <v>0</v>
      </c>
      <c r="G378" s="137">
        <f t="shared" si="135"/>
        <v>0</v>
      </c>
      <c r="H378" s="98"/>
      <c r="I378" s="85"/>
      <c r="J378" s="85"/>
      <c r="K378" s="86"/>
      <c r="L378" s="86"/>
      <c r="M378" s="77"/>
      <c r="N378" s="77"/>
      <c r="O378" s="77"/>
    </row>
    <row r="379" spans="1:15" ht="25.5" x14ac:dyDescent="0.2">
      <c r="A379" s="160" t="s">
        <v>307</v>
      </c>
      <c r="B379" s="152" t="s">
        <v>246</v>
      </c>
      <c r="C379" s="149"/>
      <c r="D379" s="149"/>
      <c r="E379" s="129">
        <f>E380+E384</f>
        <v>6473.5</v>
      </c>
      <c r="F379" s="129">
        <f t="shared" ref="F379" si="147">F380+F384</f>
        <v>642.9</v>
      </c>
      <c r="G379" s="130">
        <f t="shared" si="135"/>
        <v>9.9312582065343324</v>
      </c>
      <c r="H379" s="79"/>
      <c r="I379" s="77"/>
      <c r="J379" s="77"/>
      <c r="M379" s="77"/>
      <c r="N379" s="77"/>
      <c r="O379" s="77"/>
    </row>
    <row r="380" spans="1:15" ht="63.75" x14ac:dyDescent="0.2">
      <c r="A380" s="181" t="s">
        <v>483</v>
      </c>
      <c r="B380" s="152" t="s">
        <v>247</v>
      </c>
      <c r="C380" s="149"/>
      <c r="D380" s="149"/>
      <c r="E380" s="129">
        <f t="shared" ref="E380:F382" si="148">E381</f>
        <v>3443.5</v>
      </c>
      <c r="F380" s="129">
        <f t="shared" si="148"/>
        <v>642.9</v>
      </c>
      <c r="G380" s="130">
        <f t="shared" si="135"/>
        <v>18.669957891679974</v>
      </c>
      <c r="H380" s="79"/>
      <c r="I380" s="77"/>
      <c r="J380" s="77"/>
      <c r="M380" s="77"/>
      <c r="N380" s="77"/>
      <c r="O380" s="77"/>
    </row>
    <row r="381" spans="1:15" ht="25.5" x14ac:dyDescent="0.2">
      <c r="A381" s="138" t="s">
        <v>692</v>
      </c>
      <c r="B381" s="151" t="s">
        <v>693</v>
      </c>
      <c r="C381" s="139"/>
      <c r="D381" s="139"/>
      <c r="E381" s="136">
        <f t="shared" si="148"/>
        <v>3443.5</v>
      </c>
      <c r="F381" s="136">
        <f t="shared" si="148"/>
        <v>642.9</v>
      </c>
      <c r="G381" s="137">
        <f t="shared" si="135"/>
        <v>18.669957891679974</v>
      </c>
      <c r="H381" s="79"/>
      <c r="I381" s="77"/>
      <c r="J381" s="77"/>
      <c r="M381" s="77"/>
      <c r="N381" s="77"/>
      <c r="O381" s="77"/>
    </row>
    <row r="382" spans="1:15" ht="12.75" x14ac:dyDescent="0.2">
      <c r="A382" s="138" t="s">
        <v>73</v>
      </c>
      <c r="B382" s="151" t="s">
        <v>693</v>
      </c>
      <c r="C382" s="139" t="s">
        <v>74</v>
      </c>
      <c r="D382" s="139"/>
      <c r="E382" s="136">
        <f t="shared" si="148"/>
        <v>3443.5</v>
      </c>
      <c r="F382" s="136">
        <f t="shared" si="148"/>
        <v>642.9</v>
      </c>
      <c r="G382" s="137">
        <f t="shared" si="135"/>
        <v>18.669957891679974</v>
      </c>
      <c r="H382" s="79"/>
      <c r="I382" s="77"/>
      <c r="J382" s="77"/>
      <c r="M382" s="77"/>
      <c r="N382" s="77"/>
      <c r="O382" s="77"/>
    </row>
    <row r="383" spans="1:15" ht="20.25" customHeight="1" x14ac:dyDescent="0.2">
      <c r="A383" s="138" t="s">
        <v>75</v>
      </c>
      <c r="B383" s="151" t="s">
        <v>693</v>
      </c>
      <c r="C383" s="139" t="s">
        <v>76</v>
      </c>
      <c r="D383" s="139">
        <v>900100</v>
      </c>
      <c r="E383" s="136">
        <v>3443.5</v>
      </c>
      <c r="F383" s="136">
        <v>642.9</v>
      </c>
      <c r="G383" s="137">
        <f t="shared" si="135"/>
        <v>18.669957891679974</v>
      </c>
      <c r="H383" s="79"/>
      <c r="I383" s="77"/>
      <c r="J383" s="77"/>
      <c r="M383" s="77"/>
      <c r="N383" s="77"/>
      <c r="O383" s="77"/>
    </row>
    <row r="384" spans="1:15" s="73" customFormat="1" ht="38.450000000000003" customHeight="1" x14ac:dyDescent="0.2">
      <c r="A384" s="126" t="s">
        <v>642</v>
      </c>
      <c r="B384" s="152" t="s">
        <v>643</v>
      </c>
      <c r="C384" s="149"/>
      <c r="D384" s="149"/>
      <c r="E384" s="129">
        <f>E385</f>
        <v>3030</v>
      </c>
      <c r="F384" s="129">
        <f t="shared" ref="F384:F386" si="149">F385</f>
        <v>0</v>
      </c>
      <c r="G384" s="130">
        <f t="shared" si="135"/>
        <v>0</v>
      </c>
      <c r="H384" s="80"/>
      <c r="I384" s="78"/>
      <c r="J384" s="78"/>
      <c r="M384" s="78"/>
      <c r="N384" s="78"/>
      <c r="O384" s="78"/>
    </row>
    <row r="385" spans="1:15" ht="37.9" customHeight="1" x14ac:dyDescent="0.2">
      <c r="A385" s="138" t="s">
        <v>644</v>
      </c>
      <c r="B385" s="151" t="s">
        <v>645</v>
      </c>
      <c r="C385" s="139"/>
      <c r="D385" s="139"/>
      <c r="E385" s="136">
        <f>E386</f>
        <v>3030</v>
      </c>
      <c r="F385" s="136">
        <f t="shared" si="149"/>
        <v>0</v>
      </c>
      <c r="G385" s="137">
        <f t="shared" si="135"/>
        <v>0</v>
      </c>
      <c r="H385" s="79"/>
      <c r="I385" s="77"/>
      <c r="J385" s="77"/>
      <c r="M385" s="269"/>
      <c r="N385" s="77"/>
      <c r="O385" s="77"/>
    </row>
    <row r="386" spans="1:15" ht="20.25" customHeight="1" x14ac:dyDescent="0.2">
      <c r="A386" s="138" t="s">
        <v>73</v>
      </c>
      <c r="B386" s="151" t="s">
        <v>645</v>
      </c>
      <c r="C386" s="139" t="s">
        <v>74</v>
      </c>
      <c r="D386" s="139"/>
      <c r="E386" s="136">
        <f>E387</f>
        <v>3030</v>
      </c>
      <c r="F386" s="136">
        <f t="shared" si="149"/>
        <v>0</v>
      </c>
      <c r="G386" s="137">
        <f t="shared" si="135"/>
        <v>0</v>
      </c>
      <c r="H386" s="79"/>
      <c r="I386" s="77"/>
      <c r="J386" s="77"/>
      <c r="M386" s="77"/>
      <c r="N386" s="77"/>
      <c r="O386" s="77"/>
    </row>
    <row r="387" spans="1:15" ht="20.25" customHeight="1" x14ac:dyDescent="0.2">
      <c r="A387" s="138" t="s">
        <v>75</v>
      </c>
      <c r="B387" s="151" t="s">
        <v>645</v>
      </c>
      <c r="C387" s="139" t="s">
        <v>76</v>
      </c>
      <c r="D387" s="139">
        <v>900100</v>
      </c>
      <c r="E387" s="136">
        <v>3030</v>
      </c>
      <c r="F387" s="136">
        <v>0</v>
      </c>
      <c r="G387" s="137">
        <f t="shared" si="135"/>
        <v>0</v>
      </c>
      <c r="H387" s="79"/>
      <c r="I387" s="77"/>
      <c r="J387" s="77"/>
      <c r="M387" s="77"/>
      <c r="N387" s="77"/>
      <c r="O387" s="77"/>
    </row>
    <row r="388" spans="1:15" ht="31.7" customHeight="1" x14ac:dyDescent="0.2">
      <c r="A388" s="160" t="s">
        <v>306</v>
      </c>
      <c r="B388" s="152" t="s">
        <v>248</v>
      </c>
      <c r="C388" s="149"/>
      <c r="D388" s="149"/>
      <c r="E388" s="129">
        <f t="shared" ref="E388:F391" si="150">E389</f>
        <v>1830</v>
      </c>
      <c r="F388" s="129">
        <f t="shared" si="150"/>
        <v>0</v>
      </c>
      <c r="G388" s="130">
        <f t="shared" si="135"/>
        <v>0</v>
      </c>
      <c r="H388" s="79"/>
      <c r="I388" s="77"/>
      <c r="J388" s="77"/>
      <c r="M388" s="77"/>
      <c r="N388" s="77"/>
      <c r="O388" s="77"/>
    </row>
    <row r="389" spans="1:15" ht="30" customHeight="1" x14ac:dyDescent="0.2">
      <c r="A389" s="181" t="s">
        <v>484</v>
      </c>
      <c r="B389" s="152" t="s">
        <v>249</v>
      </c>
      <c r="C389" s="149"/>
      <c r="D389" s="149"/>
      <c r="E389" s="129">
        <f>E390</f>
        <v>1830</v>
      </c>
      <c r="F389" s="129">
        <f t="shared" si="150"/>
        <v>0</v>
      </c>
      <c r="G389" s="130">
        <f t="shared" si="135"/>
        <v>0</v>
      </c>
      <c r="H389" s="79"/>
      <c r="I389" s="77"/>
      <c r="J389" s="77"/>
      <c r="M389" s="77"/>
      <c r="N389" s="77"/>
      <c r="O389" s="77"/>
    </row>
    <row r="390" spans="1:15" ht="16.5" customHeight="1" x14ac:dyDescent="0.2">
      <c r="A390" s="182" t="s">
        <v>250</v>
      </c>
      <c r="B390" s="151" t="s">
        <v>251</v>
      </c>
      <c r="C390" s="139"/>
      <c r="D390" s="139"/>
      <c r="E390" s="136">
        <f t="shared" si="150"/>
        <v>1830</v>
      </c>
      <c r="F390" s="136">
        <f t="shared" si="150"/>
        <v>0</v>
      </c>
      <c r="G390" s="137">
        <f t="shared" si="135"/>
        <v>0</v>
      </c>
      <c r="H390" s="79"/>
      <c r="I390" s="77"/>
      <c r="J390" s="77"/>
      <c r="M390" s="77"/>
      <c r="N390" s="77"/>
      <c r="O390" s="77"/>
    </row>
    <row r="391" spans="1:15" ht="12.75" x14ac:dyDescent="0.2">
      <c r="A391" s="138" t="s">
        <v>73</v>
      </c>
      <c r="B391" s="151" t="s">
        <v>251</v>
      </c>
      <c r="C391" s="139">
        <v>200</v>
      </c>
      <c r="D391" s="139"/>
      <c r="E391" s="136">
        <f t="shared" si="150"/>
        <v>1830</v>
      </c>
      <c r="F391" s="136">
        <f t="shared" si="150"/>
        <v>0</v>
      </c>
      <c r="G391" s="137">
        <f t="shared" si="135"/>
        <v>0</v>
      </c>
      <c r="H391" s="79"/>
      <c r="I391" s="77"/>
      <c r="J391" s="77"/>
      <c r="M391" s="77"/>
      <c r="N391" s="77"/>
      <c r="O391" s="77"/>
    </row>
    <row r="392" spans="1:15" ht="25.5" x14ac:dyDescent="0.2">
      <c r="A392" s="138" t="s">
        <v>75</v>
      </c>
      <c r="B392" s="151" t="s">
        <v>251</v>
      </c>
      <c r="C392" s="139">
        <v>240</v>
      </c>
      <c r="D392" s="139">
        <v>900100</v>
      </c>
      <c r="E392" s="136">
        <v>1830</v>
      </c>
      <c r="F392" s="136">
        <v>0</v>
      </c>
      <c r="G392" s="137">
        <f t="shared" si="135"/>
        <v>0</v>
      </c>
      <c r="H392" s="79">
        <v>-720</v>
      </c>
      <c r="I392" s="77"/>
      <c r="J392" s="77"/>
      <c r="M392" s="77"/>
      <c r="N392" s="77"/>
      <c r="O392" s="77"/>
    </row>
    <row r="393" spans="1:15" ht="25.5" x14ac:dyDescent="0.2">
      <c r="A393" s="160" t="s">
        <v>485</v>
      </c>
      <c r="B393" s="152" t="s">
        <v>252</v>
      </c>
      <c r="C393" s="149"/>
      <c r="D393" s="149"/>
      <c r="E393" s="129">
        <f t="shared" ref="E393:F396" si="151">E394</f>
        <v>40</v>
      </c>
      <c r="F393" s="129">
        <f t="shared" si="151"/>
        <v>0</v>
      </c>
      <c r="G393" s="130">
        <f t="shared" si="135"/>
        <v>0</v>
      </c>
      <c r="H393" s="79"/>
      <c r="I393" s="77"/>
      <c r="J393" s="77"/>
      <c r="M393" s="77"/>
      <c r="N393" s="77"/>
      <c r="O393" s="77"/>
    </row>
    <row r="394" spans="1:15" ht="25.5" x14ac:dyDescent="0.2">
      <c r="A394" s="181" t="s">
        <v>486</v>
      </c>
      <c r="B394" s="152" t="s">
        <v>253</v>
      </c>
      <c r="C394" s="149"/>
      <c r="D394" s="149"/>
      <c r="E394" s="129">
        <f t="shared" si="151"/>
        <v>40</v>
      </c>
      <c r="F394" s="129">
        <f t="shared" si="151"/>
        <v>0</v>
      </c>
      <c r="G394" s="130">
        <f t="shared" si="135"/>
        <v>0</v>
      </c>
      <c r="H394" s="79"/>
      <c r="I394" s="77"/>
      <c r="J394" s="77"/>
      <c r="M394" s="77"/>
      <c r="N394" s="77"/>
      <c r="O394" s="77"/>
    </row>
    <row r="395" spans="1:15" ht="24.75" customHeight="1" x14ac:dyDescent="0.2">
      <c r="A395" s="182" t="s">
        <v>245</v>
      </c>
      <c r="B395" s="151" t="s">
        <v>487</v>
      </c>
      <c r="C395" s="139"/>
      <c r="D395" s="139"/>
      <c r="E395" s="136">
        <f t="shared" si="151"/>
        <v>40</v>
      </c>
      <c r="F395" s="136">
        <f t="shared" si="151"/>
        <v>0</v>
      </c>
      <c r="G395" s="137">
        <f t="shared" si="135"/>
        <v>0</v>
      </c>
      <c r="H395" s="79"/>
      <c r="I395" s="77"/>
      <c r="J395" s="77"/>
      <c r="M395" s="77"/>
      <c r="N395" s="77"/>
      <c r="O395" s="77"/>
    </row>
    <row r="396" spans="1:15" ht="12.75" x14ac:dyDescent="0.2">
      <c r="A396" s="138" t="s">
        <v>73</v>
      </c>
      <c r="B396" s="151" t="s">
        <v>487</v>
      </c>
      <c r="C396" s="139">
        <v>200</v>
      </c>
      <c r="D396" s="139"/>
      <c r="E396" s="136">
        <f t="shared" si="151"/>
        <v>40</v>
      </c>
      <c r="F396" s="136">
        <f t="shared" si="151"/>
        <v>0</v>
      </c>
      <c r="G396" s="137">
        <f t="shared" si="135"/>
        <v>0</v>
      </c>
      <c r="H396" s="79"/>
      <c r="I396" s="77"/>
      <c r="J396" s="77"/>
      <c r="M396" s="77"/>
      <c r="N396" s="77"/>
      <c r="O396" s="77"/>
    </row>
    <row r="397" spans="1:15" ht="25.5" x14ac:dyDescent="0.2">
      <c r="A397" s="138" t="s">
        <v>75</v>
      </c>
      <c r="B397" s="151" t="s">
        <v>487</v>
      </c>
      <c r="C397" s="139">
        <v>240</v>
      </c>
      <c r="D397" s="139">
        <v>900100</v>
      </c>
      <c r="E397" s="136">
        <v>40</v>
      </c>
      <c r="F397" s="136">
        <v>0</v>
      </c>
      <c r="G397" s="137">
        <f t="shared" si="135"/>
        <v>0</v>
      </c>
      <c r="H397" s="79"/>
      <c r="I397" s="77"/>
      <c r="J397" s="77"/>
      <c r="M397" s="77"/>
      <c r="N397" s="77"/>
      <c r="O397" s="77"/>
    </row>
    <row r="398" spans="1:15" ht="12.75" x14ac:dyDescent="0.2">
      <c r="A398" s="126" t="s">
        <v>90</v>
      </c>
      <c r="B398" s="152" t="s">
        <v>322</v>
      </c>
      <c r="C398" s="149"/>
      <c r="D398" s="149"/>
      <c r="E398" s="129">
        <f>E399</f>
        <v>20856.599999999999</v>
      </c>
      <c r="F398" s="129">
        <f t="shared" ref="F398:F401" si="152">F399</f>
        <v>5441.2000000000007</v>
      </c>
      <c r="G398" s="130">
        <f t="shared" si="135"/>
        <v>26.088624224466123</v>
      </c>
      <c r="H398" s="79"/>
      <c r="I398" s="77"/>
      <c r="J398" s="77"/>
      <c r="M398" s="77"/>
      <c r="N398" s="77"/>
      <c r="O398" s="77"/>
    </row>
    <row r="399" spans="1:15" ht="25.5" x14ac:dyDescent="0.2">
      <c r="A399" s="126" t="s">
        <v>288</v>
      </c>
      <c r="B399" s="152" t="s">
        <v>323</v>
      </c>
      <c r="C399" s="149"/>
      <c r="D399" s="149"/>
      <c r="E399" s="129">
        <f>E400</f>
        <v>20856.599999999999</v>
      </c>
      <c r="F399" s="129">
        <f t="shared" si="152"/>
        <v>5441.2000000000007</v>
      </c>
      <c r="G399" s="130">
        <f t="shared" si="135"/>
        <v>26.088624224466123</v>
      </c>
      <c r="H399" s="79"/>
      <c r="I399" s="77"/>
      <c r="J399" s="77"/>
      <c r="M399" s="77"/>
      <c r="N399" s="77"/>
      <c r="O399" s="77"/>
    </row>
    <row r="400" spans="1:15" ht="12.75" x14ac:dyDescent="0.2">
      <c r="A400" s="138" t="s">
        <v>324</v>
      </c>
      <c r="B400" s="151" t="s">
        <v>325</v>
      </c>
      <c r="C400" s="139"/>
      <c r="D400" s="139"/>
      <c r="E400" s="136">
        <f>E401+E403</f>
        <v>20856.599999999999</v>
      </c>
      <c r="F400" s="136">
        <f t="shared" ref="F400:L400" si="153">F401+F403</f>
        <v>5441.2000000000007</v>
      </c>
      <c r="G400" s="137">
        <f t="shared" si="135"/>
        <v>26.088624224466123</v>
      </c>
      <c r="H400" s="97">
        <f t="shared" si="153"/>
        <v>0</v>
      </c>
      <c r="I400" s="72">
        <f t="shared" si="153"/>
        <v>0</v>
      </c>
      <c r="J400" s="72">
        <f t="shared" si="153"/>
        <v>0</v>
      </c>
      <c r="K400" s="72">
        <f t="shared" si="153"/>
        <v>0</v>
      </c>
      <c r="L400" s="72">
        <f t="shared" si="153"/>
        <v>0</v>
      </c>
      <c r="M400" s="77"/>
      <c r="N400" s="77"/>
      <c r="O400" s="77"/>
    </row>
    <row r="401" spans="1:15" ht="38.25" x14ac:dyDescent="0.2">
      <c r="A401" s="138" t="s">
        <v>79</v>
      </c>
      <c r="B401" s="151" t="s">
        <v>325</v>
      </c>
      <c r="C401" s="139" t="s">
        <v>80</v>
      </c>
      <c r="D401" s="139"/>
      <c r="E401" s="136">
        <f>E402</f>
        <v>20761</v>
      </c>
      <c r="F401" s="136">
        <f t="shared" si="152"/>
        <v>5404.1</v>
      </c>
      <c r="G401" s="137">
        <f t="shared" si="135"/>
        <v>26.030056355666876</v>
      </c>
      <c r="H401" s="79"/>
      <c r="I401" s="77"/>
      <c r="J401" s="77"/>
      <c r="M401" s="77"/>
      <c r="N401" s="77"/>
      <c r="O401" s="77"/>
    </row>
    <row r="402" spans="1:15" ht="12.75" x14ac:dyDescent="0.2">
      <c r="A402" s="138" t="s">
        <v>84</v>
      </c>
      <c r="B402" s="151" t="s">
        <v>325</v>
      </c>
      <c r="C402" s="139" t="s">
        <v>85</v>
      </c>
      <c r="D402" s="139">
        <v>900100</v>
      </c>
      <c r="E402" s="136">
        <v>20761</v>
      </c>
      <c r="F402" s="136">
        <v>5404.1</v>
      </c>
      <c r="G402" s="137">
        <f t="shared" si="135"/>
        <v>26.030056355666876</v>
      </c>
      <c r="H402" s="79">
        <v>17335.599999999999</v>
      </c>
      <c r="I402" s="77">
        <v>17002.3</v>
      </c>
      <c r="J402" s="77">
        <v>17002.3</v>
      </c>
      <c r="M402" s="77"/>
      <c r="N402" s="77"/>
      <c r="O402" s="77"/>
    </row>
    <row r="403" spans="1:15" ht="12.75" x14ac:dyDescent="0.2">
      <c r="A403" s="138" t="s">
        <v>86</v>
      </c>
      <c r="B403" s="151" t="s">
        <v>325</v>
      </c>
      <c r="C403" s="139" t="s">
        <v>87</v>
      </c>
      <c r="D403" s="139"/>
      <c r="E403" s="136">
        <f>E404</f>
        <v>95.6</v>
      </c>
      <c r="F403" s="136">
        <f t="shared" ref="F403" si="154">F404</f>
        <v>37.1</v>
      </c>
      <c r="G403" s="137">
        <f t="shared" si="135"/>
        <v>38.80753138075314</v>
      </c>
      <c r="H403" s="79"/>
      <c r="I403" s="77"/>
      <c r="J403" s="77"/>
      <c r="M403" s="77"/>
      <c r="N403" s="77"/>
      <c r="O403" s="77"/>
    </row>
    <row r="404" spans="1:15" ht="12.75" x14ac:dyDescent="0.2">
      <c r="A404" s="138" t="s">
        <v>88</v>
      </c>
      <c r="B404" s="151" t="s">
        <v>325</v>
      </c>
      <c r="C404" s="139" t="s">
        <v>89</v>
      </c>
      <c r="D404" s="139">
        <v>900100</v>
      </c>
      <c r="E404" s="136">
        <v>95.6</v>
      </c>
      <c r="F404" s="136">
        <v>37.1</v>
      </c>
      <c r="G404" s="137">
        <f t="shared" si="135"/>
        <v>38.80753138075314</v>
      </c>
      <c r="H404" s="79"/>
      <c r="I404" s="77"/>
      <c r="J404" s="77"/>
      <c r="M404" s="77"/>
      <c r="N404" s="77"/>
      <c r="O404" s="77"/>
    </row>
    <row r="405" spans="1:15" s="74" customFormat="1" ht="12.75" x14ac:dyDescent="0.2">
      <c r="A405" s="160" t="s">
        <v>488</v>
      </c>
      <c r="B405" s="152" t="s">
        <v>185</v>
      </c>
      <c r="C405" s="149"/>
      <c r="D405" s="149"/>
      <c r="E405" s="129">
        <f>E406+E413+E423+E428</f>
        <v>37812.699999999997</v>
      </c>
      <c r="F405" s="129">
        <f>F406+F413+F423+F428</f>
        <v>19759.699999999997</v>
      </c>
      <c r="G405" s="130">
        <f t="shared" si="135"/>
        <v>52.256781451734469</v>
      </c>
      <c r="H405" s="79"/>
      <c r="I405" s="79"/>
      <c r="J405" s="79"/>
      <c r="M405" s="79"/>
      <c r="N405" s="79"/>
      <c r="O405" s="79"/>
    </row>
    <row r="406" spans="1:15" s="74" customFormat="1" ht="12.75" x14ac:dyDescent="0.2">
      <c r="A406" s="160" t="s">
        <v>489</v>
      </c>
      <c r="B406" s="152" t="s">
        <v>186</v>
      </c>
      <c r="C406" s="149"/>
      <c r="D406" s="149"/>
      <c r="E406" s="129">
        <f>E407</f>
        <v>249</v>
      </c>
      <c r="F406" s="129">
        <f t="shared" ref="F406:F407" si="155">F407</f>
        <v>64.400000000000006</v>
      </c>
      <c r="G406" s="130">
        <f t="shared" si="135"/>
        <v>25.863453815261046</v>
      </c>
      <c r="H406" s="79"/>
      <c r="I406" s="79"/>
      <c r="J406" s="79"/>
      <c r="M406" s="79"/>
      <c r="N406" s="79"/>
      <c r="O406" s="79"/>
    </row>
    <row r="407" spans="1:15" s="74" customFormat="1" ht="25.5" x14ac:dyDescent="0.2">
      <c r="A407" s="160" t="s">
        <v>490</v>
      </c>
      <c r="B407" s="152" t="s">
        <v>378</v>
      </c>
      <c r="C407" s="141"/>
      <c r="D407" s="141"/>
      <c r="E407" s="129">
        <f>E408</f>
        <v>249</v>
      </c>
      <c r="F407" s="129">
        <f t="shared" si="155"/>
        <v>64.400000000000006</v>
      </c>
      <c r="G407" s="130">
        <f t="shared" si="135"/>
        <v>25.863453815261046</v>
      </c>
      <c r="H407" s="79"/>
      <c r="I407" s="79"/>
      <c r="J407" s="79"/>
      <c r="M407" s="79"/>
      <c r="N407" s="79"/>
      <c r="O407" s="79"/>
    </row>
    <row r="408" spans="1:15" s="74" customFormat="1" ht="102" x14ac:dyDescent="0.2">
      <c r="A408" s="182" t="s">
        <v>187</v>
      </c>
      <c r="B408" s="151" t="s">
        <v>379</v>
      </c>
      <c r="C408" s="141"/>
      <c r="D408" s="141"/>
      <c r="E408" s="136">
        <f>E409+E411</f>
        <v>249</v>
      </c>
      <c r="F408" s="136">
        <f t="shared" ref="F408" si="156">F409+F411</f>
        <v>64.400000000000006</v>
      </c>
      <c r="G408" s="137">
        <f t="shared" si="135"/>
        <v>25.863453815261046</v>
      </c>
      <c r="H408" s="79"/>
      <c r="I408" s="79"/>
      <c r="J408" s="79"/>
      <c r="M408" s="79"/>
      <c r="N408" s="79"/>
      <c r="O408" s="79"/>
    </row>
    <row r="409" spans="1:15" s="74" customFormat="1" ht="36.75" customHeight="1" x14ac:dyDescent="0.2">
      <c r="A409" s="138" t="s">
        <v>79</v>
      </c>
      <c r="B409" s="151" t="s">
        <v>379</v>
      </c>
      <c r="C409" s="139" t="s">
        <v>80</v>
      </c>
      <c r="D409" s="139"/>
      <c r="E409" s="136">
        <f>E410</f>
        <v>198</v>
      </c>
      <c r="F409" s="136">
        <f t="shared" ref="F409" si="157">F410</f>
        <v>64.400000000000006</v>
      </c>
      <c r="G409" s="137">
        <f t="shared" si="135"/>
        <v>32.525252525252526</v>
      </c>
      <c r="H409" s="79"/>
      <c r="I409" s="79"/>
      <c r="J409" s="79"/>
      <c r="M409" s="79"/>
      <c r="N409" s="79"/>
      <c r="O409" s="79"/>
    </row>
    <row r="410" spans="1:15" s="74" customFormat="1" ht="12.75" x14ac:dyDescent="0.2">
      <c r="A410" s="138" t="s">
        <v>81</v>
      </c>
      <c r="B410" s="151" t="s">
        <v>379</v>
      </c>
      <c r="C410" s="139" t="s">
        <v>82</v>
      </c>
      <c r="D410" s="139">
        <v>900303</v>
      </c>
      <c r="E410" s="136">
        <v>198</v>
      </c>
      <c r="F410" s="136">
        <v>64.400000000000006</v>
      </c>
      <c r="G410" s="137">
        <f t="shared" si="135"/>
        <v>32.525252525252526</v>
      </c>
      <c r="H410" s="79"/>
      <c r="I410" s="79"/>
      <c r="J410" s="79"/>
      <c r="M410" s="79"/>
      <c r="N410" s="79"/>
      <c r="O410" s="79"/>
    </row>
    <row r="411" spans="1:15" s="74" customFormat="1" ht="12.75" x14ac:dyDescent="0.2">
      <c r="A411" s="138" t="s">
        <v>73</v>
      </c>
      <c r="B411" s="151" t="s">
        <v>379</v>
      </c>
      <c r="C411" s="139" t="s">
        <v>74</v>
      </c>
      <c r="D411" s="139"/>
      <c r="E411" s="136">
        <f>E412</f>
        <v>51</v>
      </c>
      <c r="F411" s="136">
        <f t="shared" ref="F411" si="158">F412</f>
        <v>0</v>
      </c>
      <c r="G411" s="137">
        <f t="shared" si="135"/>
        <v>0</v>
      </c>
      <c r="H411" s="79"/>
      <c r="I411" s="79"/>
      <c r="J411" s="79"/>
      <c r="M411" s="79"/>
      <c r="N411" s="79"/>
      <c r="O411" s="79"/>
    </row>
    <row r="412" spans="1:15" s="74" customFormat="1" ht="25.5" x14ac:dyDescent="0.2">
      <c r="A412" s="138" t="s">
        <v>75</v>
      </c>
      <c r="B412" s="151" t="s">
        <v>379</v>
      </c>
      <c r="C412" s="139" t="s">
        <v>76</v>
      </c>
      <c r="D412" s="139">
        <v>900303</v>
      </c>
      <c r="E412" s="136">
        <v>51</v>
      </c>
      <c r="F412" s="136">
        <v>0</v>
      </c>
      <c r="G412" s="137">
        <f t="shared" si="135"/>
        <v>0</v>
      </c>
      <c r="H412" s="79"/>
      <c r="I412" s="79"/>
      <c r="J412" s="79"/>
      <c r="M412" s="79"/>
      <c r="N412" s="79"/>
      <c r="O412" s="79"/>
    </row>
    <row r="413" spans="1:15" s="74" customFormat="1" ht="12.75" x14ac:dyDescent="0.2">
      <c r="A413" s="160" t="s">
        <v>491</v>
      </c>
      <c r="B413" s="152" t="s">
        <v>188</v>
      </c>
      <c r="C413" s="149"/>
      <c r="D413" s="149"/>
      <c r="E413" s="129">
        <f t="shared" ref="E413:F415" si="159">E414</f>
        <v>14911.699999999999</v>
      </c>
      <c r="F413" s="129">
        <f t="shared" si="159"/>
        <v>13047.699999999999</v>
      </c>
      <c r="G413" s="130">
        <f t="shared" si="135"/>
        <v>87.499748519618819</v>
      </c>
      <c r="H413" s="79"/>
      <c r="I413" s="79"/>
      <c r="J413" s="79"/>
      <c r="M413" s="79"/>
      <c r="N413" s="79"/>
      <c r="O413" s="79"/>
    </row>
    <row r="414" spans="1:15" s="74" customFormat="1" ht="38.25" x14ac:dyDescent="0.2">
      <c r="A414" s="160" t="s">
        <v>492</v>
      </c>
      <c r="B414" s="152" t="s">
        <v>189</v>
      </c>
      <c r="C414" s="149"/>
      <c r="D414" s="149"/>
      <c r="E414" s="129">
        <f>E415+E420</f>
        <v>14911.699999999999</v>
      </c>
      <c r="F414" s="129">
        <f t="shared" ref="F414" si="160">F415+F420</f>
        <v>13047.699999999999</v>
      </c>
      <c r="G414" s="130">
        <f t="shared" si="135"/>
        <v>87.499748519618819</v>
      </c>
      <c r="H414" s="79"/>
      <c r="I414" s="79"/>
      <c r="J414" s="79"/>
      <c r="M414" s="79"/>
      <c r="N414" s="79"/>
      <c r="O414" s="79"/>
    </row>
    <row r="415" spans="1:15" s="74" customFormat="1" ht="12.75" x14ac:dyDescent="0.2">
      <c r="A415" s="188" t="s">
        <v>190</v>
      </c>
      <c r="B415" s="151" t="s">
        <v>191</v>
      </c>
      <c r="C415" s="139"/>
      <c r="D415" s="139"/>
      <c r="E415" s="136">
        <f t="shared" si="159"/>
        <v>13047.699999999999</v>
      </c>
      <c r="F415" s="136">
        <f t="shared" si="159"/>
        <v>13047.699999999999</v>
      </c>
      <c r="G415" s="137">
        <f t="shared" si="135"/>
        <v>100</v>
      </c>
      <c r="H415" s="79"/>
      <c r="I415" s="79"/>
      <c r="J415" s="79"/>
      <c r="M415" s="79"/>
      <c r="N415" s="79"/>
      <c r="O415" s="79"/>
    </row>
    <row r="416" spans="1:15" s="74" customFormat="1" ht="12.75" x14ac:dyDescent="0.2">
      <c r="A416" s="172" t="s">
        <v>63</v>
      </c>
      <c r="B416" s="151" t="s">
        <v>191</v>
      </c>
      <c r="C416" s="161" t="s">
        <v>64</v>
      </c>
      <c r="D416" s="161"/>
      <c r="E416" s="136">
        <f>E418+E419+E417</f>
        <v>13047.699999999999</v>
      </c>
      <c r="F416" s="136">
        <f t="shared" ref="F416" si="161">F418+F419+F417</f>
        <v>13047.699999999999</v>
      </c>
      <c r="G416" s="137">
        <f t="shared" ref="G416:G467" si="162">F416/E416*100</f>
        <v>100</v>
      </c>
      <c r="H416" s="79"/>
      <c r="I416" s="79"/>
      <c r="J416" s="79"/>
      <c r="M416" s="79"/>
      <c r="N416" s="79"/>
      <c r="O416" s="79"/>
    </row>
    <row r="417" spans="1:15" s="74" customFormat="1" ht="12.75" x14ac:dyDescent="0.2">
      <c r="A417" s="172" t="s">
        <v>65</v>
      </c>
      <c r="B417" s="151" t="s">
        <v>191</v>
      </c>
      <c r="C417" s="161" t="s">
        <v>66</v>
      </c>
      <c r="D417" s="161" t="s">
        <v>299</v>
      </c>
      <c r="E417" s="136">
        <v>2111.9</v>
      </c>
      <c r="F417" s="136">
        <v>2111.9</v>
      </c>
      <c r="G417" s="137">
        <f t="shared" si="162"/>
        <v>100</v>
      </c>
      <c r="H417" s="79"/>
      <c r="I417" s="79"/>
      <c r="J417" s="79"/>
      <c r="M417" s="79"/>
      <c r="N417" s="79"/>
      <c r="O417" s="79"/>
    </row>
    <row r="418" spans="1:15" s="74" customFormat="1" ht="12.75" x14ac:dyDescent="0.2">
      <c r="A418" s="172" t="s">
        <v>65</v>
      </c>
      <c r="B418" s="151" t="s">
        <v>191</v>
      </c>
      <c r="C418" s="161" t="s">
        <v>66</v>
      </c>
      <c r="D418" s="161" t="s">
        <v>257</v>
      </c>
      <c r="E418" s="136">
        <v>5467.9</v>
      </c>
      <c r="F418" s="136">
        <v>5467.9</v>
      </c>
      <c r="G418" s="137">
        <f t="shared" si="162"/>
        <v>100</v>
      </c>
      <c r="H418" s="79"/>
      <c r="I418" s="79"/>
      <c r="J418" s="79"/>
      <c r="M418" s="79"/>
      <c r="N418" s="79"/>
      <c r="O418" s="79"/>
    </row>
    <row r="419" spans="1:15" s="74" customFormat="1" ht="12.75" x14ac:dyDescent="0.2">
      <c r="A419" s="172" t="s">
        <v>65</v>
      </c>
      <c r="B419" s="151" t="s">
        <v>191</v>
      </c>
      <c r="C419" s="161" t="s">
        <v>66</v>
      </c>
      <c r="D419" s="161" t="s">
        <v>256</v>
      </c>
      <c r="E419" s="136">
        <v>5467.9</v>
      </c>
      <c r="F419" s="136">
        <v>5467.9</v>
      </c>
      <c r="G419" s="137">
        <f t="shared" si="162"/>
        <v>100</v>
      </c>
      <c r="H419" s="79"/>
      <c r="I419" s="79"/>
      <c r="J419" s="79"/>
      <c r="M419" s="79"/>
      <c r="N419" s="79"/>
      <c r="O419" s="79"/>
    </row>
    <row r="420" spans="1:15" s="74" customFormat="1" ht="25.5" x14ac:dyDescent="0.2">
      <c r="A420" s="172" t="s">
        <v>336</v>
      </c>
      <c r="B420" s="151" t="s">
        <v>337</v>
      </c>
      <c r="C420" s="161"/>
      <c r="D420" s="161"/>
      <c r="E420" s="136">
        <f>E421</f>
        <v>1864</v>
      </c>
      <c r="F420" s="136">
        <f t="shared" ref="F420:F421" si="163">F421</f>
        <v>0</v>
      </c>
      <c r="G420" s="137">
        <f t="shared" si="162"/>
        <v>0</v>
      </c>
      <c r="H420" s="79"/>
      <c r="I420" s="79"/>
      <c r="J420" s="79"/>
      <c r="M420" s="79"/>
      <c r="N420" s="79"/>
      <c r="O420" s="79"/>
    </row>
    <row r="421" spans="1:15" s="74" customFormat="1" ht="12.75" x14ac:dyDescent="0.2">
      <c r="A421" s="172" t="s">
        <v>63</v>
      </c>
      <c r="B421" s="151" t="s">
        <v>337</v>
      </c>
      <c r="C421" s="161" t="s">
        <v>64</v>
      </c>
      <c r="D421" s="161"/>
      <c r="E421" s="136">
        <f>E422</f>
        <v>1864</v>
      </c>
      <c r="F421" s="136">
        <f t="shared" si="163"/>
        <v>0</v>
      </c>
      <c r="G421" s="137">
        <f t="shared" si="162"/>
        <v>0</v>
      </c>
      <c r="H421" s="79"/>
      <c r="I421" s="79"/>
      <c r="J421" s="79"/>
      <c r="M421" s="79"/>
      <c r="N421" s="79"/>
      <c r="O421" s="79"/>
    </row>
    <row r="422" spans="1:15" s="74" customFormat="1" ht="12.75" x14ac:dyDescent="0.2">
      <c r="A422" s="172" t="s">
        <v>65</v>
      </c>
      <c r="B422" s="151" t="s">
        <v>337</v>
      </c>
      <c r="C422" s="161" t="s">
        <v>66</v>
      </c>
      <c r="D422" s="161" t="s">
        <v>256</v>
      </c>
      <c r="E422" s="136">
        <v>1864</v>
      </c>
      <c r="F422" s="136">
        <v>0</v>
      </c>
      <c r="G422" s="137">
        <f t="shared" si="162"/>
        <v>0</v>
      </c>
      <c r="H422" s="79"/>
      <c r="I422" s="79"/>
      <c r="J422" s="79"/>
      <c r="M422" s="79"/>
      <c r="N422" s="79"/>
      <c r="O422" s="79"/>
    </row>
    <row r="423" spans="1:15" s="74" customFormat="1" ht="25.5" x14ac:dyDescent="0.2">
      <c r="A423" s="160" t="s">
        <v>493</v>
      </c>
      <c r="B423" s="152" t="s">
        <v>192</v>
      </c>
      <c r="C423" s="149"/>
      <c r="D423" s="149"/>
      <c r="E423" s="129">
        <f t="shared" ref="E423:F426" si="164">E424</f>
        <v>16003</v>
      </c>
      <c r="F423" s="129">
        <f t="shared" si="164"/>
        <v>0</v>
      </c>
      <c r="G423" s="130">
        <f t="shared" si="162"/>
        <v>0</v>
      </c>
      <c r="H423" s="79"/>
      <c r="I423" s="79"/>
      <c r="J423" s="79"/>
      <c r="M423" s="79"/>
      <c r="N423" s="79"/>
      <c r="O423" s="79"/>
    </row>
    <row r="424" spans="1:15" s="74" customFormat="1" ht="38.25" x14ac:dyDescent="0.2">
      <c r="A424" s="160" t="s">
        <v>494</v>
      </c>
      <c r="B424" s="152" t="s">
        <v>193</v>
      </c>
      <c r="C424" s="149"/>
      <c r="D424" s="149"/>
      <c r="E424" s="129">
        <f>E425</f>
        <v>16003</v>
      </c>
      <c r="F424" s="129">
        <f t="shared" si="164"/>
        <v>0</v>
      </c>
      <c r="G424" s="130">
        <f t="shared" si="162"/>
        <v>0</v>
      </c>
      <c r="H424" s="79"/>
      <c r="I424" s="79"/>
      <c r="J424" s="79"/>
      <c r="M424" s="79"/>
      <c r="N424" s="79"/>
      <c r="O424" s="79"/>
    </row>
    <row r="425" spans="1:15" s="74" customFormat="1" ht="38.25" x14ac:dyDescent="0.2">
      <c r="A425" s="188" t="s">
        <v>194</v>
      </c>
      <c r="B425" s="151" t="s">
        <v>195</v>
      </c>
      <c r="C425" s="139"/>
      <c r="D425" s="139"/>
      <c r="E425" s="136">
        <f t="shared" si="164"/>
        <v>16003</v>
      </c>
      <c r="F425" s="136">
        <f t="shared" si="164"/>
        <v>0</v>
      </c>
      <c r="G425" s="137">
        <f t="shared" si="162"/>
        <v>0</v>
      </c>
      <c r="H425" s="79"/>
      <c r="I425" s="79"/>
      <c r="J425" s="79"/>
      <c r="M425" s="79"/>
      <c r="N425" s="79"/>
      <c r="O425" s="79"/>
    </row>
    <row r="426" spans="1:15" s="74" customFormat="1" ht="12.75" x14ac:dyDescent="0.2">
      <c r="A426" s="138" t="s">
        <v>59</v>
      </c>
      <c r="B426" s="151" t="s">
        <v>195</v>
      </c>
      <c r="C426" s="139" t="s">
        <v>60</v>
      </c>
      <c r="D426" s="139"/>
      <c r="E426" s="136">
        <f t="shared" si="164"/>
        <v>16003</v>
      </c>
      <c r="F426" s="136">
        <f t="shared" si="164"/>
        <v>0</v>
      </c>
      <c r="G426" s="137">
        <f t="shared" si="162"/>
        <v>0</v>
      </c>
      <c r="H426" s="79"/>
      <c r="I426" s="79"/>
      <c r="J426" s="79"/>
      <c r="M426" s="79"/>
      <c r="N426" s="79"/>
      <c r="O426" s="79"/>
    </row>
    <row r="427" spans="1:15" s="74" customFormat="1" ht="12.75" x14ac:dyDescent="0.2">
      <c r="A427" s="138" t="s">
        <v>61</v>
      </c>
      <c r="B427" s="151" t="s">
        <v>195</v>
      </c>
      <c r="C427" s="139" t="s">
        <v>62</v>
      </c>
      <c r="D427" s="139">
        <v>900303</v>
      </c>
      <c r="E427" s="136">
        <v>16003</v>
      </c>
      <c r="F427" s="136">
        <v>0</v>
      </c>
      <c r="G427" s="137">
        <f t="shared" si="162"/>
        <v>0</v>
      </c>
      <c r="H427" s="79">
        <v>330.2</v>
      </c>
      <c r="I427" s="79"/>
      <c r="J427" s="79"/>
      <c r="M427" s="79"/>
      <c r="N427" s="79"/>
      <c r="O427" s="79"/>
    </row>
    <row r="428" spans="1:15" s="74" customFormat="1" ht="18" customHeight="1" x14ac:dyDescent="0.2">
      <c r="A428" s="126" t="s">
        <v>495</v>
      </c>
      <c r="B428" s="152" t="s">
        <v>331</v>
      </c>
      <c r="C428" s="149"/>
      <c r="D428" s="149"/>
      <c r="E428" s="129">
        <f>E429</f>
        <v>6649</v>
      </c>
      <c r="F428" s="129">
        <f t="shared" ref="F428:F429" si="165">F429</f>
        <v>6647.6</v>
      </c>
      <c r="G428" s="130">
        <f t="shared" si="162"/>
        <v>99.978944202135665</v>
      </c>
      <c r="H428" s="79"/>
      <c r="I428" s="79"/>
      <c r="J428" s="79"/>
      <c r="M428" s="79"/>
      <c r="N428" s="79"/>
      <c r="O428" s="79"/>
    </row>
    <row r="429" spans="1:15" s="74" customFormat="1" ht="25.5" x14ac:dyDescent="0.2">
      <c r="A429" s="126" t="s">
        <v>496</v>
      </c>
      <c r="B429" s="152" t="s">
        <v>332</v>
      </c>
      <c r="C429" s="149"/>
      <c r="D429" s="149"/>
      <c r="E429" s="129">
        <f>E430</f>
        <v>6649</v>
      </c>
      <c r="F429" s="129">
        <f t="shared" si="165"/>
        <v>6647.6</v>
      </c>
      <c r="G429" s="130">
        <f t="shared" si="162"/>
        <v>99.978944202135665</v>
      </c>
      <c r="H429" s="79"/>
      <c r="I429" s="79"/>
      <c r="J429" s="79"/>
      <c r="M429" s="79"/>
      <c r="N429" s="79"/>
      <c r="O429" s="79"/>
    </row>
    <row r="430" spans="1:15" s="74" customFormat="1" ht="12.75" x14ac:dyDescent="0.2">
      <c r="A430" s="138" t="s">
        <v>333</v>
      </c>
      <c r="B430" s="151" t="s">
        <v>334</v>
      </c>
      <c r="C430" s="139"/>
      <c r="D430" s="139"/>
      <c r="E430" s="136">
        <f>E431+E432</f>
        <v>6649</v>
      </c>
      <c r="F430" s="136">
        <f t="shared" ref="F430" si="166">F431+F432</f>
        <v>6647.6</v>
      </c>
      <c r="G430" s="137">
        <f t="shared" si="162"/>
        <v>99.978944202135665</v>
      </c>
      <c r="H430" s="79"/>
      <c r="I430" s="79"/>
      <c r="J430" s="79"/>
      <c r="M430" s="79"/>
      <c r="N430" s="79"/>
      <c r="O430" s="79"/>
    </row>
    <row r="431" spans="1:15" s="74" customFormat="1" ht="12.75" x14ac:dyDescent="0.2">
      <c r="A431" s="172" t="s">
        <v>65</v>
      </c>
      <c r="B431" s="151" t="s">
        <v>334</v>
      </c>
      <c r="C431" s="161" t="s">
        <v>66</v>
      </c>
      <c r="D431" s="161" t="s">
        <v>257</v>
      </c>
      <c r="E431" s="136">
        <v>6582</v>
      </c>
      <c r="F431" s="136">
        <v>6581.1</v>
      </c>
      <c r="G431" s="137">
        <f t="shared" si="162"/>
        <v>99.986326344576128</v>
      </c>
      <c r="H431" s="79"/>
      <c r="I431" s="79"/>
      <c r="J431" s="79"/>
      <c r="M431" s="79"/>
      <c r="N431" s="79"/>
      <c r="O431" s="79"/>
    </row>
    <row r="432" spans="1:15" s="74" customFormat="1" ht="12.75" x14ac:dyDescent="0.2">
      <c r="A432" s="172" t="s">
        <v>65</v>
      </c>
      <c r="B432" s="151" t="s">
        <v>334</v>
      </c>
      <c r="C432" s="161" t="s">
        <v>66</v>
      </c>
      <c r="D432" s="161" t="s">
        <v>256</v>
      </c>
      <c r="E432" s="136">
        <v>67</v>
      </c>
      <c r="F432" s="136">
        <v>66.5</v>
      </c>
      <c r="G432" s="137">
        <f t="shared" si="162"/>
        <v>99.253731343283576</v>
      </c>
      <c r="H432" s="79"/>
      <c r="I432" s="79"/>
      <c r="J432" s="79"/>
      <c r="M432" s="79"/>
      <c r="N432" s="79"/>
      <c r="O432" s="79"/>
    </row>
    <row r="433" spans="1:15" s="74" customFormat="1" ht="24.6" customHeight="1" x14ac:dyDescent="0.2">
      <c r="A433" s="190" t="s">
        <v>497</v>
      </c>
      <c r="B433" s="152" t="s">
        <v>104</v>
      </c>
      <c r="C433" s="144"/>
      <c r="D433" s="144"/>
      <c r="E433" s="129">
        <f>E434+E442+E447+E464+E474+E479</f>
        <v>138160.70000000001</v>
      </c>
      <c r="F433" s="129">
        <f>F434+F442+F447+F464+F474+F479</f>
        <v>23732.2</v>
      </c>
      <c r="G433" s="130">
        <f t="shared" si="162"/>
        <v>17.177243601110877</v>
      </c>
      <c r="H433" s="79"/>
      <c r="I433" s="79"/>
      <c r="J433" s="79"/>
      <c r="M433" s="79"/>
      <c r="N433" s="79"/>
      <c r="O433" s="79"/>
    </row>
    <row r="434" spans="1:15" s="74" customFormat="1" ht="12.75" x14ac:dyDescent="0.2">
      <c r="A434" s="190" t="s">
        <v>498</v>
      </c>
      <c r="B434" s="152" t="s">
        <v>105</v>
      </c>
      <c r="C434" s="147"/>
      <c r="D434" s="147"/>
      <c r="E434" s="129">
        <f>E435</f>
        <v>12556.9</v>
      </c>
      <c r="F434" s="129">
        <f t="shared" ref="F434" si="167">F435</f>
        <v>180.7</v>
      </c>
      <c r="G434" s="130">
        <f t="shared" si="162"/>
        <v>1.4390494469176309</v>
      </c>
      <c r="H434" s="79"/>
      <c r="I434" s="79"/>
      <c r="J434" s="79"/>
      <c r="M434" s="79"/>
      <c r="N434" s="79"/>
      <c r="O434" s="79"/>
    </row>
    <row r="435" spans="1:15" s="74" customFormat="1" ht="38.25" x14ac:dyDescent="0.2">
      <c r="A435" s="190" t="s">
        <v>499</v>
      </c>
      <c r="B435" s="152" t="s">
        <v>500</v>
      </c>
      <c r="C435" s="147"/>
      <c r="D435" s="147"/>
      <c r="E435" s="129">
        <f>E436+E439</f>
        <v>12556.9</v>
      </c>
      <c r="F435" s="129">
        <f t="shared" ref="F435" si="168">F436+F439</f>
        <v>180.7</v>
      </c>
      <c r="G435" s="130">
        <f t="shared" si="162"/>
        <v>1.4390494469176309</v>
      </c>
      <c r="H435" s="79"/>
      <c r="I435" s="79"/>
      <c r="J435" s="79"/>
      <c r="M435" s="79"/>
      <c r="N435" s="79"/>
      <c r="O435" s="79"/>
    </row>
    <row r="436" spans="1:15" s="75" customFormat="1" ht="18" customHeight="1" x14ac:dyDescent="0.2">
      <c r="A436" s="138" t="s">
        <v>621</v>
      </c>
      <c r="B436" s="191" t="s">
        <v>622</v>
      </c>
      <c r="C436" s="139"/>
      <c r="D436" s="139"/>
      <c r="E436" s="136">
        <f>E437</f>
        <v>3607</v>
      </c>
      <c r="F436" s="136">
        <f t="shared" ref="F436:F437" si="169">F437</f>
        <v>0</v>
      </c>
      <c r="G436" s="137">
        <f t="shared" si="162"/>
        <v>0</v>
      </c>
      <c r="H436" s="79"/>
      <c r="I436" s="80"/>
      <c r="J436" s="80"/>
      <c r="M436" s="80"/>
      <c r="N436" s="80"/>
      <c r="O436" s="80"/>
    </row>
    <row r="437" spans="1:15" s="75" customFormat="1" ht="18" customHeight="1" x14ac:dyDescent="0.2">
      <c r="A437" s="138" t="s">
        <v>67</v>
      </c>
      <c r="B437" s="191" t="s">
        <v>622</v>
      </c>
      <c r="C437" s="139" t="s">
        <v>68</v>
      </c>
      <c r="D437" s="139"/>
      <c r="E437" s="136">
        <f>E438</f>
        <v>3607</v>
      </c>
      <c r="F437" s="136">
        <f t="shared" si="169"/>
        <v>0</v>
      </c>
      <c r="G437" s="137">
        <f t="shared" si="162"/>
        <v>0</v>
      </c>
      <c r="H437" s="79"/>
      <c r="I437" s="80"/>
      <c r="J437" s="80"/>
      <c r="M437" s="80"/>
      <c r="N437" s="80"/>
      <c r="O437" s="80"/>
    </row>
    <row r="438" spans="1:15" s="75" customFormat="1" ht="18" customHeight="1" x14ac:dyDescent="0.2">
      <c r="A438" s="138" t="s">
        <v>69</v>
      </c>
      <c r="B438" s="191" t="s">
        <v>622</v>
      </c>
      <c r="C438" s="139" t="s">
        <v>70</v>
      </c>
      <c r="D438" s="139">
        <v>900100</v>
      </c>
      <c r="E438" s="136">
        <v>3607</v>
      </c>
      <c r="F438" s="136">
        <v>0</v>
      </c>
      <c r="G438" s="137">
        <f t="shared" si="162"/>
        <v>0</v>
      </c>
      <c r="H438" s="79"/>
      <c r="I438" s="80"/>
      <c r="J438" s="80"/>
      <c r="M438" s="80"/>
      <c r="N438" s="80"/>
      <c r="O438" s="80"/>
    </row>
    <row r="439" spans="1:15" s="75" customFormat="1" ht="18" customHeight="1" x14ac:dyDescent="0.2">
      <c r="A439" s="138" t="s">
        <v>695</v>
      </c>
      <c r="B439" s="191" t="s">
        <v>694</v>
      </c>
      <c r="C439" s="139"/>
      <c r="D439" s="139"/>
      <c r="E439" s="136">
        <f>E440</f>
        <v>8949.9</v>
      </c>
      <c r="F439" s="136">
        <f t="shared" ref="F439:F440" si="170">F440</f>
        <v>180.7</v>
      </c>
      <c r="G439" s="137">
        <f t="shared" si="162"/>
        <v>2.0190169722566731</v>
      </c>
      <c r="H439" s="79"/>
      <c r="I439" s="80"/>
      <c r="J439" s="80"/>
      <c r="M439" s="80"/>
      <c r="N439" s="80"/>
      <c r="O439" s="80"/>
    </row>
    <row r="440" spans="1:15" s="75" customFormat="1" ht="18" customHeight="1" x14ac:dyDescent="0.2">
      <c r="A440" s="138" t="s">
        <v>59</v>
      </c>
      <c r="B440" s="191" t="s">
        <v>694</v>
      </c>
      <c r="C440" s="139" t="s">
        <v>60</v>
      </c>
      <c r="D440" s="139"/>
      <c r="E440" s="136">
        <f>E441</f>
        <v>8949.9</v>
      </c>
      <c r="F440" s="136">
        <f t="shared" si="170"/>
        <v>180.7</v>
      </c>
      <c r="G440" s="137">
        <f t="shared" si="162"/>
        <v>2.0190169722566731</v>
      </c>
      <c r="H440" s="79"/>
      <c r="I440" s="80"/>
      <c r="J440" s="80"/>
      <c r="M440" s="80"/>
      <c r="N440" s="80"/>
      <c r="O440" s="80"/>
    </row>
    <row r="441" spans="1:15" s="75" customFormat="1" ht="18" customHeight="1" x14ac:dyDescent="0.2">
      <c r="A441" s="138" t="s">
        <v>61</v>
      </c>
      <c r="B441" s="191" t="s">
        <v>694</v>
      </c>
      <c r="C441" s="139" t="s">
        <v>62</v>
      </c>
      <c r="D441" s="139">
        <v>900100</v>
      </c>
      <c r="E441" s="136">
        <v>8949.9</v>
      </c>
      <c r="F441" s="136">
        <v>180.7</v>
      </c>
      <c r="G441" s="137">
        <f t="shared" si="162"/>
        <v>2.0190169722566731</v>
      </c>
      <c r="H441" s="79"/>
      <c r="I441" s="80"/>
      <c r="J441" s="80"/>
      <c r="M441" s="80"/>
      <c r="N441" s="80"/>
      <c r="O441" s="80"/>
    </row>
    <row r="442" spans="1:15" s="74" customFormat="1" ht="14.45" customHeight="1" x14ac:dyDescent="0.2">
      <c r="A442" s="126" t="s">
        <v>501</v>
      </c>
      <c r="B442" s="192" t="s">
        <v>302</v>
      </c>
      <c r="C442" s="149"/>
      <c r="D442" s="149"/>
      <c r="E442" s="129">
        <f>E443</f>
        <v>1500</v>
      </c>
      <c r="F442" s="129">
        <f>F443</f>
        <v>0</v>
      </c>
      <c r="G442" s="130">
        <f t="shared" si="162"/>
        <v>0</v>
      </c>
      <c r="H442" s="79"/>
      <c r="I442" s="79"/>
      <c r="J442" s="79"/>
      <c r="M442" s="79"/>
      <c r="N442" s="79"/>
      <c r="O442" s="79"/>
    </row>
    <row r="443" spans="1:15" s="75" customFormat="1" ht="42" customHeight="1" x14ac:dyDescent="0.2">
      <c r="A443" s="193" t="s">
        <v>677</v>
      </c>
      <c r="B443" s="192" t="s">
        <v>678</v>
      </c>
      <c r="C443" s="149"/>
      <c r="D443" s="149"/>
      <c r="E443" s="129">
        <f>E444</f>
        <v>1500</v>
      </c>
      <c r="F443" s="129">
        <f>F444</f>
        <v>0</v>
      </c>
      <c r="G443" s="130">
        <f t="shared" si="162"/>
        <v>0</v>
      </c>
      <c r="H443" s="80"/>
      <c r="I443" s="80"/>
      <c r="J443" s="80"/>
      <c r="M443" s="80"/>
      <c r="N443" s="80"/>
      <c r="O443" s="80"/>
    </row>
    <row r="444" spans="1:15" s="74" customFormat="1" ht="24.6" customHeight="1" x14ac:dyDescent="0.2">
      <c r="A444" s="138" t="s">
        <v>684</v>
      </c>
      <c r="B444" s="158" t="s">
        <v>683</v>
      </c>
      <c r="C444" s="139"/>
      <c r="D444" s="139"/>
      <c r="E444" s="136">
        <f>E445</f>
        <v>1500</v>
      </c>
      <c r="F444" s="136">
        <f t="shared" ref="F444:F445" si="171">F445</f>
        <v>0</v>
      </c>
      <c r="G444" s="137">
        <f t="shared" si="162"/>
        <v>0</v>
      </c>
      <c r="H444" s="79"/>
      <c r="I444" s="79"/>
      <c r="J444" s="79"/>
      <c r="M444" s="79"/>
      <c r="N444" s="79"/>
      <c r="O444" s="79"/>
    </row>
    <row r="445" spans="1:15" s="74" customFormat="1" ht="19.149999999999999" customHeight="1" x14ac:dyDescent="0.2">
      <c r="A445" s="138" t="s">
        <v>59</v>
      </c>
      <c r="B445" s="158" t="s">
        <v>683</v>
      </c>
      <c r="C445" s="139">
        <v>400</v>
      </c>
      <c r="D445" s="139"/>
      <c r="E445" s="136">
        <f>E446</f>
        <v>1500</v>
      </c>
      <c r="F445" s="136">
        <f t="shared" si="171"/>
        <v>0</v>
      </c>
      <c r="G445" s="137">
        <f t="shared" si="162"/>
        <v>0</v>
      </c>
      <c r="H445" s="79"/>
      <c r="I445" s="79"/>
      <c r="J445" s="79"/>
      <c r="M445" s="79"/>
      <c r="N445" s="79"/>
      <c r="O445" s="79"/>
    </row>
    <row r="446" spans="1:15" s="74" customFormat="1" ht="18" customHeight="1" x14ac:dyDescent="0.2">
      <c r="A446" s="138" t="s">
        <v>61</v>
      </c>
      <c r="B446" s="158" t="s">
        <v>683</v>
      </c>
      <c r="C446" s="139">
        <v>410</v>
      </c>
      <c r="D446" s="139">
        <v>900100</v>
      </c>
      <c r="E446" s="136">
        <v>1500</v>
      </c>
      <c r="F446" s="136">
        <v>0</v>
      </c>
      <c r="G446" s="137">
        <f t="shared" si="162"/>
        <v>0</v>
      </c>
      <c r="H446" s="79"/>
      <c r="I446" s="79"/>
      <c r="J446" s="79"/>
      <c r="M446" s="79"/>
      <c r="N446" s="79"/>
      <c r="O446" s="79"/>
    </row>
    <row r="447" spans="1:15" s="74" customFormat="1" ht="19.149999999999999" customHeight="1" x14ac:dyDescent="0.2">
      <c r="A447" s="190" t="s">
        <v>502</v>
      </c>
      <c r="B447" s="152" t="s">
        <v>106</v>
      </c>
      <c r="C447" s="147"/>
      <c r="D447" s="147"/>
      <c r="E447" s="129">
        <f>E448+E457+E453</f>
        <v>114296.6</v>
      </c>
      <c r="F447" s="129">
        <f>F448+F457+F453</f>
        <v>23460.9</v>
      </c>
      <c r="G447" s="130">
        <f t="shared" si="162"/>
        <v>20.526332366842059</v>
      </c>
      <c r="H447" s="79"/>
      <c r="I447" s="79"/>
      <c r="J447" s="79"/>
      <c r="M447" s="79"/>
      <c r="N447" s="79"/>
      <c r="O447" s="79"/>
    </row>
    <row r="448" spans="1:15" s="74" customFormat="1" ht="31.9" customHeight="1" x14ac:dyDescent="0.2">
      <c r="A448" s="194" t="s">
        <v>503</v>
      </c>
      <c r="B448" s="152" t="s">
        <v>107</v>
      </c>
      <c r="C448" s="149"/>
      <c r="D448" s="149"/>
      <c r="E448" s="129">
        <f>E449</f>
        <v>56015.600000000006</v>
      </c>
      <c r="F448" s="129">
        <f>F449</f>
        <v>23460.9</v>
      </c>
      <c r="G448" s="130">
        <f t="shared" si="162"/>
        <v>41.882796935139496</v>
      </c>
      <c r="H448" s="79"/>
      <c r="I448" s="79"/>
      <c r="J448" s="79"/>
      <c r="M448" s="79"/>
      <c r="N448" s="79"/>
      <c r="O448" s="79"/>
    </row>
    <row r="449" spans="1:15" s="74" customFormat="1" ht="22.9" customHeight="1" x14ac:dyDescent="0.2">
      <c r="A449" s="195" t="s">
        <v>373</v>
      </c>
      <c r="B449" s="151" t="s">
        <v>311</v>
      </c>
      <c r="C449" s="144"/>
      <c r="D449" s="144"/>
      <c r="E449" s="136">
        <f>E450</f>
        <v>56015.600000000006</v>
      </c>
      <c r="F449" s="136">
        <f>F450</f>
        <v>23460.9</v>
      </c>
      <c r="G449" s="137">
        <f t="shared" si="162"/>
        <v>41.882796935139496</v>
      </c>
      <c r="H449" s="79"/>
      <c r="I449" s="79"/>
      <c r="J449" s="79"/>
      <c r="M449" s="79"/>
      <c r="N449" s="79"/>
      <c r="O449" s="79"/>
    </row>
    <row r="450" spans="1:15" s="74" customFormat="1" ht="12.75" x14ac:dyDescent="0.2">
      <c r="A450" s="138" t="s">
        <v>73</v>
      </c>
      <c r="B450" s="151" t="s">
        <v>311</v>
      </c>
      <c r="C450" s="139">
        <v>200</v>
      </c>
      <c r="D450" s="139"/>
      <c r="E450" s="136">
        <f>E451+E452</f>
        <v>56015.600000000006</v>
      </c>
      <c r="F450" s="136">
        <f>F451+F452</f>
        <v>23460.9</v>
      </c>
      <c r="G450" s="137">
        <f t="shared" si="162"/>
        <v>41.882796935139496</v>
      </c>
      <c r="H450" s="79"/>
      <c r="I450" s="79"/>
      <c r="J450" s="79"/>
      <c r="M450" s="79"/>
      <c r="N450" s="79"/>
      <c r="O450" s="79"/>
    </row>
    <row r="451" spans="1:15" s="74" customFormat="1" ht="19.5" customHeight="1" x14ac:dyDescent="0.2">
      <c r="A451" s="138" t="s">
        <v>75</v>
      </c>
      <c r="B451" s="151" t="s">
        <v>311</v>
      </c>
      <c r="C451" s="139">
        <v>240</v>
      </c>
      <c r="D451" s="139">
        <v>900302</v>
      </c>
      <c r="E451" s="169">
        <v>44532.4</v>
      </c>
      <c r="F451" s="136">
        <v>18651.400000000001</v>
      </c>
      <c r="G451" s="137">
        <f t="shared" si="162"/>
        <v>41.882764010024168</v>
      </c>
      <c r="H451" s="79"/>
      <c r="I451" s="79"/>
      <c r="J451" s="79"/>
      <c r="M451" s="79"/>
      <c r="N451" s="79"/>
      <c r="O451" s="79"/>
    </row>
    <row r="452" spans="1:15" s="74" customFormat="1" ht="18.75" customHeight="1" x14ac:dyDescent="0.2">
      <c r="A452" s="138" t="s">
        <v>75</v>
      </c>
      <c r="B452" s="151" t="s">
        <v>311</v>
      </c>
      <c r="C452" s="139">
        <v>240</v>
      </c>
      <c r="D452" s="139">
        <v>900100</v>
      </c>
      <c r="E452" s="136">
        <v>11483.2</v>
      </c>
      <c r="F452" s="136">
        <v>4809.5</v>
      </c>
      <c r="G452" s="137">
        <f t="shared" si="162"/>
        <v>41.882924620314895</v>
      </c>
      <c r="H452" s="79"/>
      <c r="I452" s="79"/>
      <c r="J452" s="79"/>
      <c r="M452" s="79"/>
      <c r="N452" s="79"/>
      <c r="O452" s="79"/>
    </row>
    <row r="453" spans="1:15" s="75" customFormat="1" ht="40.9" customHeight="1" x14ac:dyDescent="0.2">
      <c r="A453" s="126" t="s">
        <v>706</v>
      </c>
      <c r="B453" s="152" t="s">
        <v>708</v>
      </c>
      <c r="C453" s="149"/>
      <c r="D453" s="149"/>
      <c r="E453" s="129">
        <f>E454</f>
        <v>57081</v>
      </c>
      <c r="F453" s="129">
        <f t="shared" ref="F453:F455" si="172">F454</f>
        <v>0</v>
      </c>
      <c r="G453" s="130">
        <f t="shared" si="162"/>
        <v>0</v>
      </c>
      <c r="H453" s="80"/>
      <c r="I453" s="80"/>
      <c r="J453" s="80"/>
      <c r="M453" s="80"/>
      <c r="N453" s="80"/>
      <c r="O453" s="80"/>
    </row>
    <row r="454" spans="1:15" s="74" customFormat="1" ht="45" customHeight="1" x14ac:dyDescent="0.2">
      <c r="A454" s="138" t="s">
        <v>707</v>
      </c>
      <c r="B454" s="151" t="s">
        <v>709</v>
      </c>
      <c r="C454" s="139"/>
      <c r="D454" s="139"/>
      <c r="E454" s="136">
        <f>E455</f>
        <v>57081</v>
      </c>
      <c r="F454" s="136">
        <f t="shared" si="172"/>
        <v>0</v>
      </c>
      <c r="G454" s="137">
        <f t="shared" si="162"/>
        <v>0</v>
      </c>
      <c r="H454" s="79"/>
      <c r="I454" s="79"/>
      <c r="J454" s="79"/>
      <c r="M454" s="79"/>
      <c r="N454" s="79"/>
      <c r="O454" s="79"/>
    </row>
    <row r="455" spans="1:15" s="74" customFormat="1" ht="16.899999999999999" customHeight="1" x14ac:dyDescent="0.2">
      <c r="A455" s="138" t="s">
        <v>86</v>
      </c>
      <c r="B455" s="151" t="s">
        <v>709</v>
      </c>
      <c r="C455" s="164">
        <v>800</v>
      </c>
      <c r="D455" s="139"/>
      <c r="E455" s="136">
        <f>E456</f>
        <v>57081</v>
      </c>
      <c r="F455" s="136">
        <f t="shared" si="172"/>
        <v>0</v>
      </c>
      <c r="G455" s="137">
        <f t="shared" si="162"/>
        <v>0</v>
      </c>
      <c r="H455" s="79"/>
      <c r="I455" s="79"/>
      <c r="J455" s="79"/>
      <c r="M455" s="79"/>
      <c r="N455" s="79"/>
      <c r="O455" s="79"/>
    </row>
    <row r="456" spans="1:15" s="74" customFormat="1" ht="36" customHeight="1" x14ac:dyDescent="0.2">
      <c r="A456" s="138" t="s">
        <v>92</v>
      </c>
      <c r="B456" s="151" t="s">
        <v>709</v>
      </c>
      <c r="C456" s="164">
        <v>810</v>
      </c>
      <c r="D456" s="139">
        <v>900100</v>
      </c>
      <c r="E456" s="136">
        <v>57081</v>
      </c>
      <c r="F456" s="136">
        <v>0</v>
      </c>
      <c r="G456" s="137">
        <f t="shared" si="162"/>
        <v>0</v>
      </c>
      <c r="H456" s="79"/>
      <c r="I456" s="79"/>
      <c r="J456" s="79"/>
      <c r="M456" s="79"/>
      <c r="N456" s="79"/>
      <c r="O456" s="79"/>
    </row>
    <row r="457" spans="1:15" s="74" customFormat="1" ht="39" customHeight="1" x14ac:dyDescent="0.2">
      <c r="A457" s="126" t="s">
        <v>504</v>
      </c>
      <c r="B457" s="152" t="s">
        <v>321</v>
      </c>
      <c r="C457" s="149"/>
      <c r="D457" s="149"/>
      <c r="E457" s="129">
        <f>E461+E458</f>
        <v>1200</v>
      </c>
      <c r="F457" s="129">
        <f t="shared" ref="F457" si="173">F461+F458</f>
        <v>0</v>
      </c>
      <c r="G457" s="130">
        <f t="shared" si="162"/>
        <v>0</v>
      </c>
      <c r="H457" s="79"/>
      <c r="I457" s="79"/>
      <c r="J457" s="79"/>
      <c r="M457" s="79"/>
      <c r="N457" s="79"/>
      <c r="O457" s="79"/>
    </row>
    <row r="458" spans="1:15" s="74" customFormat="1" ht="39" customHeight="1" x14ac:dyDescent="0.2">
      <c r="A458" s="138" t="s">
        <v>583</v>
      </c>
      <c r="B458" s="191" t="s">
        <v>580</v>
      </c>
      <c r="C458" s="139"/>
      <c r="D458" s="139"/>
      <c r="E458" s="136">
        <f>E459</f>
        <v>600</v>
      </c>
      <c r="F458" s="136">
        <f t="shared" ref="F458:F459" si="174">F459</f>
        <v>0</v>
      </c>
      <c r="G458" s="137">
        <f t="shared" si="162"/>
        <v>0</v>
      </c>
      <c r="H458" s="79"/>
      <c r="I458" s="79"/>
      <c r="J458" s="79"/>
      <c r="M458" s="79"/>
      <c r="N458" s="79"/>
      <c r="O458" s="79"/>
    </row>
    <row r="459" spans="1:15" s="74" customFormat="1" ht="18.75" customHeight="1" x14ac:dyDescent="0.2">
      <c r="A459" s="138" t="s">
        <v>73</v>
      </c>
      <c r="B459" s="191" t="s">
        <v>580</v>
      </c>
      <c r="C459" s="139" t="s">
        <v>74</v>
      </c>
      <c r="D459" s="139"/>
      <c r="E459" s="136">
        <f>E460</f>
        <v>600</v>
      </c>
      <c r="F459" s="136">
        <f t="shared" si="174"/>
        <v>0</v>
      </c>
      <c r="G459" s="137">
        <f t="shared" si="162"/>
        <v>0</v>
      </c>
      <c r="H459" s="79"/>
      <c r="I459" s="79"/>
      <c r="J459" s="79"/>
      <c r="M459" s="79"/>
      <c r="N459" s="79"/>
      <c r="O459" s="79"/>
    </row>
    <row r="460" spans="1:15" s="74" customFormat="1" ht="18.75" customHeight="1" x14ac:dyDescent="0.2">
      <c r="A460" s="138" t="s">
        <v>75</v>
      </c>
      <c r="B460" s="191" t="s">
        <v>580</v>
      </c>
      <c r="C460" s="139" t="s">
        <v>76</v>
      </c>
      <c r="D460" s="139">
        <v>900100</v>
      </c>
      <c r="E460" s="136">
        <v>600</v>
      </c>
      <c r="F460" s="136">
        <v>0</v>
      </c>
      <c r="G460" s="137">
        <f t="shared" si="162"/>
        <v>0</v>
      </c>
      <c r="H460" s="79"/>
      <c r="I460" s="79"/>
      <c r="J460" s="79"/>
      <c r="M460" s="79"/>
      <c r="N460" s="79"/>
      <c r="O460" s="79"/>
    </row>
    <row r="461" spans="1:15" s="74" customFormat="1" ht="52.5" customHeight="1" x14ac:dyDescent="0.2">
      <c r="A461" s="195" t="s">
        <v>582</v>
      </c>
      <c r="B461" s="191" t="s">
        <v>581</v>
      </c>
      <c r="C461" s="139"/>
      <c r="D461" s="139"/>
      <c r="E461" s="136">
        <f>E462</f>
        <v>600</v>
      </c>
      <c r="F461" s="136">
        <f t="shared" ref="F461:F462" si="175">F462</f>
        <v>0</v>
      </c>
      <c r="G461" s="137">
        <f t="shared" si="162"/>
        <v>0</v>
      </c>
      <c r="H461" s="79"/>
      <c r="I461" s="79"/>
      <c r="J461" s="79"/>
      <c r="M461" s="79"/>
      <c r="N461" s="79"/>
      <c r="O461" s="79"/>
    </row>
    <row r="462" spans="1:15" s="74" customFormat="1" ht="18.75" customHeight="1" x14ac:dyDescent="0.2">
      <c r="A462" s="138" t="s">
        <v>73</v>
      </c>
      <c r="B462" s="191" t="s">
        <v>581</v>
      </c>
      <c r="C462" s="139" t="s">
        <v>74</v>
      </c>
      <c r="D462" s="139"/>
      <c r="E462" s="136">
        <f>E463</f>
        <v>600</v>
      </c>
      <c r="F462" s="136">
        <f t="shared" si="175"/>
        <v>0</v>
      </c>
      <c r="G462" s="137">
        <f t="shared" si="162"/>
        <v>0</v>
      </c>
      <c r="H462" s="79"/>
      <c r="I462" s="79"/>
      <c r="J462" s="79"/>
      <c r="M462" s="79"/>
      <c r="N462" s="79"/>
      <c r="O462" s="79"/>
    </row>
    <row r="463" spans="1:15" s="74" customFormat="1" ht="18.75" customHeight="1" x14ac:dyDescent="0.2">
      <c r="A463" s="138" t="s">
        <v>75</v>
      </c>
      <c r="B463" s="191" t="s">
        <v>581</v>
      </c>
      <c r="C463" s="139" t="s">
        <v>76</v>
      </c>
      <c r="D463" s="139">
        <v>900100</v>
      </c>
      <c r="E463" s="136">
        <v>600</v>
      </c>
      <c r="F463" s="136">
        <v>0</v>
      </c>
      <c r="G463" s="137">
        <f t="shared" si="162"/>
        <v>0</v>
      </c>
      <c r="H463" s="79"/>
      <c r="I463" s="79"/>
      <c r="J463" s="79"/>
      <c r="M463" s="79"/>
      <c r="N463" s="79"/>
      <c r="O463" s="79"/>
    </row>
    <row r="464" spans="1:15" s="74" customFormat="1" ht="19.5" customHeight="1" x14ac:dyDescent="0.2">
      <c r="A464" s="190" t="s">
        <v>505</v>
      </c>
      <c r="B464" s="152" t="s">
        <v>506</v>
      </c>
      <c r="C464" s="147"/>
      <c r="D464" s="147"/>
      <c r="E464" s="129">
        <f>E465+E470</f>
        <v>6193</v>
      </c>
      <c r="F464" s="129">
        <f t="shared" ref="E464:F466" si="176">F465</f>
        <v>5</v>
      </c>
      <c r="G464" s="130">
        <f t="shared" si="162"/>
        <v>8.0736315194574526E-2</v>
      </c>
      <c r="H464" s="79"/>
      <c r="I464" s="79"/>
      <c r="J464" s="79"/>
      <c r="M464" s="79"/>
      <c r="N464" s="79"/>
      <c r="O464" s="79"/>
    </row>
    <row r="465" spans="1:15" s="74" customFormat="1" ht="25.5" x14ac:dyDescent="0.2">
      <c r="A465" s="185" t="s">
        <v>507</v>
      </c>
      <c r="B465" s="152" t="s">
        <v>508</v>
      </c>
      <c r="C465" s="149"/>
      <c r="D465" s="149"/>
      <c r="E465" s="129">
        <f t="shared" si="176"/>
        <v>1244</v>
      </c>
      <c r="F465" s="129">
        <f t="shared" si="176"/>
        <v>5</v>
      </c>
      <c r="G465" s="130">
        <f t="shared" si="162"/>
        <v>0.40192926045016075</v>
      </c>
      <c r="H465" s="79"/>
      <c r="I465" s="79"/>
      <c r="J465" s="79"/>
      <c r="M465" s="79"/>
      <c r="N465" s="79"/>
      <c r="O465" s="79"/>
    </row>
    <row r="466" spans="1:15" s="74" customFormat="1" ht="25.5" x14ac:dyDescent="0.2">
      <c r="A466" s="195" t="s">
        <v>196</v>
      </c>
      <c r="B466" s="191" t="s">
        <v>509</v>
      </c>
      <c r="C466" s="139"/>
      <c r="D466" s="139"/>
      <c r="E466" s="136">
        <f>E467</f>
        <v>1244</v>
      </c>
      <c r="F466" s="136">
        <f t="shared" si="176"/>
        <v>5</v>
      </c>
      <c r="G466" s="137">
        <f t="shared" si="162"/>
        <v>0.40192926045016075</v>
      </c>
      <c r="H466" s="79"/>
      <c r="I466" s="79"/>
      <c r="J466" s="79"/>
      <c r="M466" s="79"/>
      <c r="N466" s="79"/>
      <c r="O466" s="79"/>
    </row>
    <row r="467" spans="1:15" s="74" customFormat="1" ht="25.5" x14ac:dyDescent="0.2">
      <c r="A467" s="138" t="s">
        <v>67</v>
      </c>
      <c r="B467" s="191" t="s">
        <v>509</v>
      </c>
      <c r="C467" s="139" t="s">
        <v>68</v>
      </c>
      <c r="D467" s="139"/>
      <c r="E467" s="136">
        <f>E468+E469</f>
        <v>1244</v>
      </c>
      <c r="F467" s="136">
        <f t="shared" ref="F467" si="177">F468+F469</f>
        <v>5</v>
      </c>
      <c r="G467" s="137">
        <f t="shared" si="162"/>
        <v>0.40192926045016075</v>
      </c>
      <c r="H467" s="79"/>
      <c r="I467" s="79"/>
      <c r="J467" s="79"/>
      <c r="M467" s="79"/>
      <c r="N467" s="79"/>
      <c r="O467" s="79"/>
    </row>
    <row r="468" spans="1:15" s="74" customFormat="1" ht="12.75" x14ac:dyDescent="0.2">
      <c r="A468" s="138" t="s">
        <v>69</v>
      </c>
      <c r="B468" s="191" t="s">
        <v>509</v>
      </c>
      <c r="C468" s="139" t="s">
        <v>70</v>
      </c>
      <c r="D468" s="139">
        <v>900100</v>
      </c>
      <c r="E468" s="136">
        <v>752.6</v>
      </c>
      <c r="F468" s="136">
        <f>5</f>
        <v>5</v>
      </c>
      <c r="G468" s="137">
        <f t="shared" ref="G468:G531" si="178">F468/E468*100</f>
        <v>0.66436353972893969</v>
      </c>
      <c r="H468" s="79"/>
      <c r="I468" s="79"/>
      <c r="J468" s="79"/>
      <c r="M468" s="79"/>
      <c r="N468" s="79"/>
      <c r="O468" s="79"/>
    </row>
    <row r="469" spans="1:15" s="74" customFormat="1" ht="12.75" x14ac:dyDescent="0.2">
      <c r="A469" s="138" t="s">
        <v>71</v>
      </c>
      <c r="B469" s="191" t="s">
        <v>509</v>
      </c>
      <c r="C469" s="139">
        <v>620</v>
      </c>
      <c r="D469" s="139">
        <v>900100</v>
      </c>
      <c r="E469" s="136">
        <v>491.4</v>
      </c>
      <c r="F469" s="136">
        <v>0</v>
      </c>
      <c r="G469" s="137">
        <f t="shared" si="178"/>
        <v>0</v>
      </c>
      <c r="H469" s="79"/>
      <c r="I469" s="79"/>
      <c r="J469" s="79"/>
      <c r="M469" s="79"/>
      <c r="N469" s="79"/>
      <c r="O469" s="79"/>
    </row>
    <row r="470" spans="1:15" s="74" customFormat="1" ht="25.5" x14ac:dyDescent="0.2">
      <c r="A470" s="126" t="s">
        <v>663</v>
      </c>
      <c r="B470" s="192" t="s">
        <v>664</v>
      </c>
      <c r="C470" s="149"/>
      <c r="D470" s="149"/>
      <c r="E470" s="129">
        <f>E471</f>
        <v>4949</v>
      </c>
      <c r="F470" s="129">
        <f t="shared" ref="F470" si="179">F471</f>
        <v>0</v>
      </c>
      <c r="G470" s="130">
        <f t="shared" si="178"/>
        <v>0</v>
      </c>
      <c r="H470" s="79"/>
      <c r="I470" s="79"/>
      <c r="J470" s="79"/>
      <c r="M470" s="79"/>
      <c r="N470" s="79"/>
      <c r="O470" s="79"/>
    </row>
    <row r="471" spans="1:15" s="74" customFormat="1" ht="25.5" x14ac:dyDescent="0.2">
      <c r="A471" s="138" t="s">
        <v>665</v>
      </c>
      <c r="B471" s="191" t="s">
        <v>666</v>
      </c>
      <c r="C471" s="139"/>
      <c r="D471" s="139"/>
      <c r="E471" s="136">
        <f>E472</f>
        <v>4949</v>
      </c>
      <c r="F471" s="136">
        <f t="shared" ref="F471" si="180">F472+F473</f>
        <v>0</v>
      </c>
      <c r="G471" s="137">
        <f t="shared" si="178"/>
        <v>0</v>
      </c>
      <c r="H471" s="79"/>
      <c r="I471" s="79"/>
      <c r="J471" s="79"/>
      <c r="M471" s="79"/>
      <c r="N471" s="79"/>
      <c r="O471" s="79"/>
    </row>
    <row r="472" spans="1:15" s="74" customFormat="1" ht="12.75" x14ac:dyDescent="0.2">
      <c r="A472" s="138" t="s">
        <v>73</v>
      </c>
      <c r="B472" s="191" t="s">
        <v>666</v>
      </c>
      <c r="C472" s="139" t="s">
        <v>74</v>
      </c>
      <c r="D472" s="139"/>
      <c r="E472" s="136">
        <f>E473</f>
        <v>4949</v>
      </c>
      <c r="F472" s="136">
        <v>0</v>
      </c>
      <c r="G472" s="137">
        <f t="shared" si="178"/>
        <v>0</v>
      </c>
      <c r="H472" s="79"/>
      <c r="I472" s="79"/>
      <c r="J472" s="79"/>
      <c r="M472" s="79"/>
      <c r="N472" s="79"/>
      <c r="O472" s="79"/>
    </row>
    <row r="473" spans="1:15" s="74" customFormat="1" ht="25.5" x14ac:dyDescent="0.2">
      <c r="A473" s="138" t="s">
        <v>75</v>
      </c>
      <c r="B473" s="191" t="s">
        <v>666</v>
      </c>
      <c r="C473" s="139" t="s">
        <v>76</v>
      </c>
      <c r="D473" s="139">
        <v>900100</v>
      </c>
      <c r="E473" s="136">
        <v>4949</v>
      </c>
      <c r="F473" s="136">
        <v>0</v>
      </c>
      <c r="G473" s="137">
        <f t="shared" si="178"/>
        <v>0</v>
      </c>
      <c r="H473" s="79"/>
      <c r="I473" s="79"/>
      <c r="J473" s="79"/>
      <c r="M473" s="79"/>
      <c r="N473" s="79"/>
      <c r="O473" s="79"/>
    </row>
    <row r="474" spans="1:15" s="74" customFormat="1" ht="25.5" x14ac:dyDescent="0.2">
      <c r="A474" s="190" t="s">
        <v>704</v>
      </c>
      <c r="B474" s="152" t="s">
        <v>197</v>
      </c>
      <c r="C474" s="147"/>
      <c r="D474" s="147"/>
      <c r="E474" s="129">
        <f t="shared" ref="E474:F477" si="181">E475</f>
        <v>3253.2</v>
      </c>
      <c r="F474" s="129">
        <f t="shared" si="181"/>
        <v>85.6</v>
      </c>
      <c r="G474" s="130">
        <f t="shared" si="178"/>
        <v>2.6312553793188247</v>
      </c>
      <c r="H474" s="79"/>
      <c r="I474" s="79"/>
      <c r="J474" s="79"/>
      <c r="M474" s="79"/>
      <c r="N474" s="79"/>
      <c r="O474" s="79"/>
    </row>
    <row r="475" spans="1:15" s="74" customFormat="1" ht="25.5" x14ac:dyDescent="0.2">
      <c r="A475" s="196" t="s">
        <v>320</v>
      </c>
      <c r="B475" s="152" t="s">
        <v>198</v>
      </c>
      <c r="C475" s="149"/>
      <c r="D475" s="149"/>
      <c r="E475" s="129">
        <f>E476</f>
        <v>3253.2</v>
      </c>
      <c r="F475" s="129">
        <f t="shared" si="181"/>
        <v>85.6</v>
      </c>
      <c r="G475" s="130">
        <f t="shared" si="178"/>
        <v>2.6312553793188247</v>
      </c>
      <c r="H475" s="79"/>
      <c r="I475" s="79"/>
      <c r="J475" s="79"/>
      <c r="M475" s="79"/>
      <c r="N475" s="79"/>
      <c r="O475" s="79"/>
    </row>
    <row r="476" spans="1:15" s="74" customFormat="1" ht="25.5" x14ac:dyDescent="0.2">
      <c r="A476" s="195" t="s">
        <v>196</v>
      </c>
      <c r="B476" s="191" t="s">
        <v>510</v>
      </c>
      <c r="C476" s="139"/>
      <c r="D476" s="139"/>
      <c r="E476" s="136">
        <f>E477</f>
        <v>3253.2</v>
      </c>
      <c r="F476" s="136">
        <f t="shared" si="181"/>
        <v>85.6</v>
      </c>
      <c r="G476" s="137">
        <f t="shared" si="178"/>
        <v>2.6312553793188247</v>
      </c>
      <c r="H476" s="79"/>
      <c r="I476" s="79"/>
      <c r="J476" s="79"/>
      <c r="M476" s="79"/>
      <c r="N476" s="79"/>
      <c r="O476" s="79"/>
    </row>
    <row r="477" spans="1:15" s="74" customFormat="1" ht="12.75" x14ac:dyDescent="0.2">
      <c r="A477" s="138" t="s">
        <v>73</v>
      </c>
      <c r="B477" s="191" t="s">
        <v>510</v>
      </c>
      <c r="C477" s="139" t="s">
        <v>74</v>
      </c>
      <c r="D477" s="139"/>
      <c r="E477" s="136">
        <f t="shared" si="181"/>
        <v>3253.2</v>
      </c>
      <c r="F477" s="136">
        <f t="shared" si="181"/>
        <v>85.6</v>
      </c>
      <c r="G477" s="137">
        <f t="shared" si="178"/>
        <v>2.6312553793188247</v>
      </c>
      <c r="H477" s="79"/>
      <c r="I477" s="79"/>
      <c r="J477" s="79"/>
      <c r="M477" s="79"/>
      <c r="N477" s="79"/>
      <c r="O477" s="79"/>
    </row>
    <row r="478" spans="1:15" s="74" customFormat="1" ht="21" customHeight="1" x14ac:dyDescent="0.2">
      <c r="A478" s="138" t="s">
        <v>75</v>
      </c>
      <c r="B478" s="191" t="s">
        <v>510</v>
      </c>
      <c r="C478" s="139" t="s">
        <v>76</v>
      </c>
      <c r="D478" s="139">
        <v>900100</v>
      </c>
      <c r="E478" s="136">
        <v>3253.2</v>
      </c>
      <c r="F478" s="136">
        <v>85.6</v>
      </c>
      <c r="G478" s="137">
        <f t="shared" si="178"/>
        <v>2.6312553793188247</v>
      </c>
      <c r="H478" s="79"/>
      <c r="I478" s="79"/>
      <c r="J478" s="79"/>
      <c r="M478" s="79"/>
      <c r="N478" s="79"/>
      <c r="O478" s="79"/>
    </row>
    <row r="479" spans="1:15" s="74" customFormat="1" ht="12.75" x14ac:dyDescent="0.2">
      <c r="A479" s="190" t="s">
        <v>511</v>
      </c>
      <c r="B479" s="152" t="s">
        <v>199</v>
      </c>
      <c r="C479" s="149"/>
      <c r="D479" s="149"/>
      <c r="E479" s="129">
        <f>E480</f>
        <v>361</v>
      </c>
      <c r="F479" s="129">
        <f t="shared" ref="F479:F481" si="182">F480</f>
        <v>0</v>
      </c>
      <c r="G479" s="130">
        <f t="shared" si="178"/>
        <v>0</v>
      </c>
      <c r="H479" s="79"/>
      <c r="I479" s="79"/>
      <c r="J479" s="79"/>
      <c r="M479" s="79"/>
      <c r="N479" s="79"/>
      <c r="O479" s="79"/>
    </row>
    <row r="480" spans="1:15" s="74" customFormat="1" ht="25.5" x14ac:dyDescent="0.2">
      <c r="A480" s="194" t="s">
        <v>512</v>
      </c>
      <c r="B480" s="152" t="s">
        <v>513</v>
      </c>
      <c r="C480" s="149"/>
      <c r="D480" s="149"/>
      <c r="E480" s="129">
        <f>E481</f>
        <v>361</v>
      </c>
      <c r="F480" s="129">
        <f t="shared" si="182"/>
        <v>0</v>
      </c>
      <c r="G480" s="130">
        <f t="shared" si="178"/>
        <v>0</v>
      </c>
      <c r="H480" s="79"/>
      <c r="I480" s="79"/>
      <c r="J480" s="79"/>
      <c r="M480" s="79"/>
      <c r="N480" s="79"/>
      <c r="O480" s="79"/>
    </row>
    <row r="481" spans="1:15" s="74" customFormat="1" ht="38.25" x14ac:dyDescent="0.2">
      <c r="A481" s="195" t="s">
        <v>374</v>
      </c>
      <c r="B481" s="151" t="s">
        <v>375</v>
      </c>
      <c r="C481" s="149"/>
      <c r="D481" s="149"/>
      <c r="E481" s="136">
        <f>E482</f>
        <v>361</v>
      </c>
      <c r="F481" s="129">
        <f t="shared" si="182"/>
        <v>0</v>
      </c>
      <c r="G481" s="137">
        <f t="shared" si="178"/>
        <v>0</v>
      </c>
      <c r="H481" s="79"/>
      <c r="I481" s="79"/>
      <c r="J481" s="79"/>
      <c r="M481" s="79"/>
      <c r="N481" s="79"/>
      <c r="O481" s="79"/>
    </row>
    <row r="482" spans="1:15" s="74" customFormat="1" ht="12.75" x14ac:dyDescent="0.2">
      <c r="A482" s="138" t="s">
        <v>73</v>
      </c>
      <c r="B482" s="151" t="s">
        <v>375</v>
      </c>
      <c r="C482" s="139" t="s">
        <v>74</v>
      </c>
      <c r="D482" s="139"/>
      <c r="E482" s="136">
        <f>E483</f>
        <v>361</v>
      </c>
      <c r="F482" s="136">
        <f t="shared" ref="F482" si="183">F483</f>
        <v>0</v>
      </c>
      <c r="G482" s="137">
        <f t="shared" si="178"/>
        <v>0</v>
      </c>
      <c r="H482" s="79"/>
      <c r="I482" s="79"/>
      <c r="J482" s="79"/>
      <c r="M482" s="79"/>
      <c r="N482" s="79"/>
      <c r="O482" s="79"/>
    </row>
    <row r="483" spans="1:15" s="74" customFormat="1" ht="25.5" x14ac:dyDescent="0.2">
      <c r="A483" s="138" t="s">
        <v>75</v>
      </c>
      <c r="B483" s="151" t="s">
        <v>375</v>
      </c>
      <c r="C483" s="139" t="s">
        <v>76</v>
      </c>
      <c r="D483" s="139">
        <v>900303</v>
      </c>
      <c r="E483" s="136">
        <v>361</v>
      </c>
      <c r="F483" s="136">
        <v>0</v>
      </c>
      <c r="G483" s="137">
        <f t="shared" si="178"/>
        <v>0</v>
      </c>
      <c r="H483" s="79"/>
      <c r="I483" s="79"/>
      <c r="J483" s="79"/>
      <c r="M483" s="79"/>
      <c r="N483" s="79"/>
      <c r="O483" s="79"/>
    </row>
    <row r="484" spans="1:15" ht="18.75" customHeight="1" x14ac:dyDescent="0.2">
      <c r="A484" s="160" t="s">
        <v>514</v>
      </c>
      <c r="B484" s="152" t="s">
        <v>200</v>
      </c>
      <c r="C484" s="144"/>
      <c r="D484" s="144"/>
      <c r="E484" s="129">
        <f>E485</f>
        <v>1600</v>
      </c>
      <c r="F484" s="129">
        <f t="shared" ref="F484" si="184">F485</f>
        <v>0</v>
      </c>
      <c r="G484" s="130">
        <f t="shared" si="178"/>
        <v>0</v>
      </c>
      <c r="H484" s="79"/>
      <c r="I484" s="77"/>
      <c r="J484" s="77"/>
      <c r="M484" s="77"/>
      <c r="N484" s="77"/>
      <c r="O484" s="77"/>
    </row>
    <row r="485" spans="1:15" ht="16.5" customHeight="1" x14ac:dyDescent="0.2">
      <c r="A485" s="160" t="s">
        <v>515</v>
      </c>
      <c r="B485" s="152" t="s">
        <v>201</v>
      </c>
      <c r="C485" s="147"/>
      <c r="D485" s="147"/>
      <c r="E485" s="129">
        <f t="shared" ref="E485:F488" si="185">E486</f>
        <v>1600</v>
      </c>
      <c r="F485" s="129">
        <f t="shared" si="185"/>
        <v>0</v>
      </c>
      <c r="G485" s="130">
        <f t="shared" si="178"/>
        <v>0</v>
      </c>
      <c r="H485" s="79"/>
      <c r="I485" s="77"/>
      <c r="J485" s="77"/>
      <c r="M485" s="77"/>
      <c r="N485" s="77"/>
      <c r="O485" s="77"/>
    </row>
    <row r="486" spans="1:15" ht="25.5" x14ac:dyDescent="0.2">
      <c r="A486" s="181" t="s">
        <v>297</v>
      </c>
      <c r="B486" s="152" t="s">
        <v>202</v>
      </c>
      <c r="C486" s="149"/>
      <c r="D486" s="149"/>
      <c r="E486" s="129">
        <f t="shared" si="185"/>
        <v>1600</v>
      </c>
      <c r="F486" s="129">
        <f t="shared" si="185"/>
        <v>0</v>
      </c>
      <c r="G486" s="130">
        <f t="shared" si="178"/>
        <v>0</v>
      </c>
      <c r="H486" s="79"/>
      <c r="I486" s="77"/>
      <c r="J486" s="77"/>
      <c r="M486" s="77"/>
      <c r="N486" s="77"/>
      <c r="O486" s="77"/>
    </row>
    <row r="487" spans="1:15" ht="12.75" x14ac:dyDescent="0.2">
      <c r="A487" s="182" t="s">
        <v>203</v>
      </c>
      <c r="B487" s="151" t="s">
        <v>204</v>
      </c>
      <c r="C487" s="139"/>
      <c r="D487" s="139"/>
      <c r="E487" s="136">
        <f t="shared" si="185"/>
        <v>1600</v>
      </c>
      <c r="F487" s="136">
        <f t="shared" si="185"/>
        <v>0</v>
      </c>
      <c r="G487" s="137">
        <f t="shared" si="178"/>
        <v>0</v>
      </c>
      <c r="H487" s="79"/>
      <c r="I487" s="77"/>
      <c r="J487" s="77"/>
      <c r="M487" s="77"/>
      <c r="N487" s="77"/>
      <c r="O487" s="77"/>
    </row>
    <row r="488" spans="1:15" ht="12.75" x14ac:dyDescent="0.2">
      <c r="A488" s="138" t="s">
        <v>86</v>
      </c>
      <c r="B488" s="151" t="s">
        <v>204</v>
      </c>
      <c r="C488" s="139">
        <v>800</v>
      </c>
      <c r="D488" s="144"/>
      <c r="E488" s="136">
        <f t="shared" si="185"/>
        <v>1600</v>
      </c>
      <c r="F488" s="136">
        <f t="shared" si="185"/>
        <v>0</v>
      </c>
      <c r="G488" s="137">
        <f t="shared" si="178"/>
        <v>0</v>
      </c>
      <c r="H488" s="79"/>
      <c r="I488" s="77"/>
      <c r="J488" s="77"/>
      <c r="M488" s="77"/>
      <c r="N488" s="77"/>
      <c r="O488" s="77"/>
    </row>
    <row r="489" spans="1:15" ht="25.5" x14ac:dyDescent="0.2">
      <c r="A489" s="138" t="s">
        <v>92</v>
      </c>
      <c r="B489" s="151" t="s">
        <v>204</v>
      </c>
      <c r="C489" s="139">
        <v>810</v>
      </c>
      <c r="D489" s="139">
        <v>900100</v>
      </c>
      <c r="E489" s="136">
        <v>1600</v>
      </c>
      <c r="F489" s="136">
        <v>0</v>
      </c>
      <c r="G489" s="137">
        <f t="shared" si="178"/>
        <v>0</v>
      </c>
      <c r="H489" s="79"/>
      <c r="I489" s="77"/>
      <c r="J489" s="77"/>
      <c r="M489" s="77"/>
      <c r="N489" s="77"/>
      <c r="O489" s="77"/>
    </row>
    <row r="490" spans="1:15" ht="21" customHeight="1" x14ac:dyDescent="0.2">
      <c r="A490" s="174" t="s">
        <v>516</v>
      </c>
      <c r="B490" s="152" t="s">
        <v>117</v>
      </c>
      <c r="C490" s="128"/>
      <c r="D490" s="128"/>
      <c r="E490" s="129">
        <f>E491+E518+E513</f>
        <v>471657.30000000005</v>
      </c>
      <c r="F490" s="129">
        <f>F491+F518+F513</f>
        <v>103602.09999999998</v>
      </c>
      <c r="G490" s="130">
        <f t="shared" si="178"/>
        <v>21.965545746880196</v>
      </c>
      <c r="H490" s="79"/>
      <c r="I490" s="77"/>
      <c r="J490" s="77"/>
      <c r="M490" s="77"/>
      <c r="N490" s="77"/>
      <c r="O490" s="77"/>
    </row>
    <row r="491" spans="1:15" ht="25.5" customHeight="1" x14ac:dyDescent="0.2">
      <c r="A491" s="174" t="s">
        <v>518</v>
      </c>
      <c r="B491" s="152" t="s">
        <v>118</v>
      </c>
      <c r="C491" s="141"/>
      <c r="D491" s="141"/>
      <c r="E491" s="129">
        <f>E492+E499+E505</f>
        <v>66488.899999999994</v>
      </c>
      <c r="F491" s="129">
        <f>F492+F499+F505</f>
        <v>14619.4</v>
      </c>
      <c r="G491" s="130">
        <f t="shared" si="178"/>
        <v>21.987730282799085</v>
      </c>
      <c r="H491" s="79"/>
      <c r="I491" s="77"/>
      <c r="J491" s="77"/>
      <c r="M491" s="77"/>
      <c r="N491" s="77"/>
      <c r="O491" s="77"/>
    </row>
    <row r="492" spans="1:15" ht="25.5" x14ac:dyDescent="0.2">
      <c r="A492" s="176" t="s">
        <v>517</v>
      </c>
      <c r="B492" s="152" t="s">
        <v>164</v>
      </c>
      <c r="C492" s="144"/>
      <c r="D492" s="144"/>
      <c r="E492" s="129">
        <f>E493+E496</f>
        <v>34606</v>
      </c>
      <c r="F492" s="129">
        <f t="shared" ref="F492" si="186">F493+F496</f>
        <v>7265.9</v>
      </c>
      <c r="G492" s="130">
        <f t="shared" si="178"/>
        <v>20.996070045656822</v>
      </c>
      <c r="H492" s="79"/>
      <c r="I492" s="77"/>
      <c r="J492" s="77"/>
      <c r="M492" s="77"/>
      <c r="N492" s="77"/>
      <c r="O492" s="77"/>
    </row>
    <row r="493" spans="1:15" ht="32.25" customHeight="1" x14ac:dyDescent="0.2">
      <c r="A493" s="175" t="s">
        <v>673</v>
      </c>
      <c r="B493" s="151" t="s">
        <v>674</v>
      </c>
      <c r="C493" s="163"/>
      <c r="D493" s="163"/>
      <c r="E493" s="136">
        <f t="shared" ref="E493:F494" si="187">E494</f>
        <v>6430</v>
      </c>
      <c r="F493" s="136">
        <f t="shared" si="187"/>
        <v>219.7</v>
      </c>
      <c r="G493" s="137">
        <f t="shared" si="178"/>
        <v>3.4167962674961116</v>
      </c>
      <c r="H493" s="79"/>
      <c r="I493" s="77"/>
      <c r="J493" s="77"/>
      <c r="M493" s="77"/>
      <c r="N493" s="77"/>
      <c r="O493" s="77"/>
    </row>
    <row r="494" spans="1:15" ht="12.75" x14ac:dyDescent="0.2">
      <c r="A494" s="138" t="s">
        <v>73</v>
      </c>
      <c r="B494" s="151" t="s">
        <v>674</v>
      </c>
      <c r="C494" s="139" t="s">
        <v>74</v>
      </c>
      <c r="D494" s="139"/>
      <c r="E494" s="136">
        <f t="shared" si="187"/>
        <v>6430</v>
      </c>
      <c r="F494" s="136">
        <f t="shared" si="187"/>
        <v>219.7</v>
      </c>
      <c r="G494" s="137">
        <f t="shared" si="178"/>
        <v>3.4167962674961116</v>
      </c>
      <c r="H494" s="79"/>
      <c r="I494" s="77"/>
      <c r="J494" s="77"/>
      <c r="M494" s="77"/>
      <c r="N494" s="77"/>
      <c r="O494" s="77"/>
    </row>
    <row r="495" spans="1:15" ht="12.75" customHeight="1" x14ac:dyDescent="0.2">
      <c r="A495" s="138" t="s">
        <v>75</v>
      </c>
      <c r="B495" s="151" t="s">
        <v>674</v>
      </c>
      <c r="C495" s="139" t="s">
        <v>76</v>
      </c>
      <c r="D495" s="139">
        <v>900100</v>
      </c>
      <c r="E495" s="136">
        <v>6430</v>
      </c>
      <c r="F495" s="136">
        <v>219.7</v>
      </c>
      <c r="G495" s="137">
        <f t="shared" si="178"/>
        <v>3.4167962674961116</v>
      </c>
      <c r="H495" s="79"/>
      <c r="I495" s="77"/>
      <c r="J495" s="77"/>
      <c r="M495" s="77"/>
      <c r="N495" s="77"/>
      <c r="O495" s="77"/>
    </row>
    <row r="496" spans="1:15" ht="12.75" customHeight="1" x14ac:dyDescent="0.2">
      <c r="A496" s="138" t="s">
        <v>286</v>
      </c>
      <c r="B496" s="151" t="s">
        <v>287</v>
      </c>
      <c r="C496" s="139"/>
      <c r="D496" s="139"/>
      <c r="E496" s="136">
        <f t="shared" ref="E496:F497" si="188">E497</f>
        <v>28176</v>
      </c>
      <c r="F496" s="136">
        <f t="shared" si="188"/>
        <v>7046.2</v>
      </c>
      <c r="G496" s="137">
        <f t="shared" si="178"/>
        <v>25.00780806360023</v>
      </c>
      <c r="H496" s="79"/>
      <c r="I496" s="77"/>
      <c r="J496" s="77"/>
      <c r="M496" s="77"/>
      <c r="N496" s="77"/>
      <c r="O496" s="77"/>
    </row>
    <row r="497" spans="1:15" ht="12.75" customHeight="1" x14ac:dyDescent="0.2">
      <c r="A497" s="138" t="s">
        <v>73</v>
      </c>
      <c r="B497" s="151" t="s">
        <v>287</v>
      </c>
      <c r="C497" s="139" t="s">
        <v>74</v>
      </c>
      <c r="D497" s="139"/>
      <c r="E497" s="136">
        <f t="shared" si="188"/>
        <v>28176</v>
      </c>
      <c r="F497" s="136">
        <f t="shared" si="188"/>
        <v>7046.2</v>
      </c>
      <c r="G497" s="137">
        <f t="shared" si="178"/>
        <v>25.00780806360023</v>
      </c>
      <c r="H497" s="79"/>
      <c r="I497" s="77"/>
      <c r="J497" s="77"/>
      <c r="M497" s="77"/>
      <c r="N497" s="77"/>
      <c r="O497" s="77"/>
    </row>
    <row r="498" spans="1:15" ht="12.75" customHeight="1" x14ac:dyDescent="0.2">
      <c r="A498" s="138" t="s">
        <v>75</v>
      </c>
      <c r="B498" s="151" t="s">
        <v>287</v>
      </c>
      <c r="C498" s="139" t="s">
        <v>76</v>
      </c>
      <c r="D498" s="139">
        <v>900100</v>
      </c>
      <c r="E498" s="136">
        <v>28176</v>
      </c>
      <c r="F498" s="136">
        <v>7046.2</v>
      </c>
      <c r="G498" s="137">
        <f t="shared" si="178"/>
        <v>25.00780806360023</v>
      </c>
      <c r="H498" s="79"/>
      <c r="I498" s="77"/>
      <c r="J498" s="77"/>
      <c r="M498" s="77"/>
      <c r="N498" s="77"/>
      <c r="O498" s="77"/>
    </row>
    <row r="499" spans="1:15" ht="29.25" customHeight="1" x14ac:dyDescent="0.2">
      <c r="A499" s="176" t="s">
        <v>519</v>
      </c>
      <c r="B499" s="152" t="s">
        <v>165</v>
      </c>
      <c r="C499" s="149"/>
      <c r="D499" s="149"/>
      <c r="E499" s="129">
        <f>E500</f>
        <v>9022</v>
      </c>
      <c r="F499" s="129">
        <f t="shared" ref="F499" si="189">F500</f>
        <v>1852.4</v>
      </c>
      <c r="G499" s="130">
        <f t="shared" si="178"/>
        <v>20.53203280868987</v>
      </c>
      <c r="H499" s="79"/>
      <c r="I499" s="77"/>
      <c r="J499" s="77"/>
      <c r="M499" s="77"/>
      <c r="N499" s="77"/>
      <c r="O499" s="77"/>
    </row>
    <row r="500" spans="1:15" ht="25.5" customHeight="1" x14ac:dyDescent="0.2">
      <c r="A500" s="175" t="s">
        <v>176</v>
      </c>
      <c r="B500" s="151" t="s">
        <v>177</v>
      </c>
      <c r="C500" s="139"/>
      <c r="D500" s="139"/>
      <c r="E500" s="136">
        <f>E501+E503</f>
        <v>9022</v>
      </c>
      <c r="F500" s="136">
        <f t="shared" ref="F500" si="190">F501+F503</f>
        <v>1852.4</v>
      </c>
      <c r="G500" s="137">
        <f t="shared" si="178"/>
        <v>20.53203280868987</v>
      </c>
      <c r="H500" s="79"/>
      <c r="I500" s="77"/>
      <c r="J500" s="77"/>
      <c r="M500" s="77"/>
      <c r="N500" s="77"/>
      <c r="O500" s="77"/>
    </row>
    <row r="501" spans="1:15" ht="39.75" customHeight="1" x14ac:dyDescent="0.2">
      <c r="A501" s="138" t="s">
        <v>79</v>
      </c>
      <c r="B501" s="151" t="s">
        <v>177</v>
      </c>
      <c r="C501" s="139" t="s">
        <v>80</v>
      </c>
      <c r="D501" s="139"/>
      <c r="E501" s="136">
        <f>E502</f>
        <v>8120</v>
      </c>
      <c r="F501" s="136">
        <f t="shared" ref="F501" si="191">F502</f>
        <v>1852.4</v>
      </c>
      <c r="G501" s="137">
        <f t="shared" si="178"/>
        <v>22.812807881773402</v>
      </c>
      <c r="H501" s="79"/>
      <c r="I501" s="77"/>
      <c r="J501" s="77"/>
      <c r="M501" s="77"/>
      <c r="N501" s="77"/>
      <c r="O501" s="77"/>
    </row>
    <row r="502" spans="1:15" ht="15" customHeight="1" x14ac:dyDescent="0.2">
      <c r="A502" s="138" t="s">
        <v>81</v>
      </c>
      <c r="B502" s="151" t="s">
        <v>177</v>
      </c>
      <c r="C502" s="139" t="s">
        <v>82</v>
      </c>
      <c r="D502" s="139">
        <v>900303</v>
      </c>
      <c r="E502" s="136">
        <v>8120</v>
      </c>
      <c r="F502" s="136">
        <v>1852.4</v>
      </c>
      <c r="G502" s="137">
        <f t="shared" si="178"/>
        <v>22.812807881773402</v>
      </c>
      <c r="H502" s="97">
        <v>8120</v>
      </c>
      <c r="I502" s="72">
        <v>8120</v>
      </c>
      <c r="J502" s="72">
        <v>8120</v>
      </c>
      <c r="K502" s="72">
        <v>8120</v>
      </c>
      <c r="L502" s="72">
        <v>8120</v>
      </c>
      <c r="M502" s="77"/>
      <c r="N502" s="77"/>
      <c r="O502" s="77"/>
    </row>
    <row r="503" spans="1:15" ht="20.25" customHeight="1" x14ac:dyDescent="0.2">
      <c r="A503" s="138" t="s">
        <v>73</v>
      </c>
      <c r="B503" s="151" t="s">
        <v>177</v>
      </c>
      <c r="C503" s="139" t="s">
        <v>74</v>
      </c>
      <c r="D503" s="139"/>
      <c r="E503" s="136">
        <f>E504</f>
        <v>902</v>
      </c>
      <c r="F503" s="136">
        <f t="shared" ref="F503" si="192">F504</f>
        <v>0</v>
      </c>
      <c r="G503" s="137">
        <f t="shared" si="178"/>
        <v>0</v>
      </c>
      <c r="H503" s="79"/>
      <c r="I503" s="77"/>
      <c r="J503" s="77"/>
      <c r="M503" s="77"/>
      <c r="N503" s="77"/>
      <c r="O503" s="77"/>
    </row>
    <row r="504" spans="1:15" ht="18.75" customHeight="1" x14ac:dyDescent="0.2">
      <c r="A504" s="138" t="s">
        <v>75</v>
      </c>
      <c r="B504" s="151" t="s">
        <v>177</v>
      </c>
      <c r="C504" s="139" t="s">
        <v>76</v>
      </c>
      <c r="D504" s="139">
        <v>900303</v>
      </c>
      <c r="E504" s="136">
        <v>902</v>
      </c>
      <c r="F504" s="136">
        <v>0</v>
      </c>
      <c r="G504" s="137">
        <f t="shared" si="178"/>
        <v>0</v>
      </c>
      <c r="H504" s="97">
        <v>902</v>
      </c>
      <c r="I504" s="72">
        <v>902</v>
      </c>
      <c r="J504" s="72">
        <v>902</v>
      </c>
      <c r="K504" s="72">
        <v>902</v>
      </c>
      <c r="L504" s="72">
        <v>902</v>
      </c>
      <c r="M504" s="77"/>
      <c r="N504" s="77"/>
      <c r="O504" s="77"/>
    </row>
    <row r="505" spans="1:15" ht="30.75" customHeight="1" x14ac:dyDescent="0.2">
      <c r="A505" s="126" t="s">
        <v>288</v>
      </c>
      <c r="B505" s="152" t="s">
        <v>520</v>
      </c>
      <c r="C505" s="149"/>
      <c r="D505" s="149"/>
      <c r="E505" s="129">
        <f>E506</f>
        <v>22860.9</v>
      </c>
      <c r="F505" s="129">
        <f>F506</f>
        <v>5501.1</v>
      </c>
      <c r="G505" s="130">
        <f t="shared" si="178"/>
        <v>24.063357085679041</v>
      </c>
      <c r="H505" s="79"/>
      <c r="I505" s="77"/>
      <c r="J505" s="77"/>
      <c r="M505" s="77"/>
      <c r="N505" s="77"/>
      <c r="O505" s="77"/>
    </row>
    <row r="506" spans="1:15" ht="15.75" customHeight="1" x14ac:dyDescent="0.2">
      <c r="A506" s="138" t="s">
        <v>91</v>
      </c>
      <c r="B506" s="151" t="s">
        <v>521</v>
      </c>
      <c r="C506" s="139"/>
      <c r="D506" s="139"/>
      <c r="E506" s="136">
        <f>E507+E509+E511</f>
        <v>22860.9</v>
      </c>
      <c r="F506" s="136">
        <f>F507+F509+F511</f>
        <v>5501.1</v>
      </c>
      <c r="G506" s="137">
        <f t="shared" si="178"/>
        <v>24.063357085679041</v>
      </c>
      <c r="H506" s="79"/>
      <c r="I506" s="77"/>
      <c r="J506" s="77"/>
      <c r="M506" s="77"/>
      <c r="N506" s="77"/>
      <c r="O506" s="77"/>
    </row>
    <row r="507" spans="1:15" ht="15.75" customHeight="1" x14ac:dyDescent="0.2">
      <c r="A507" s="138" t="s">
        <v>79</v>
      </c>
      <c r="B507" s="151" t="s">
        <v>521</v>
      </c>
      <c r="C507" s="139" t="s">
        <v>80</v>
      </c>
      <c r="D507" s="139"/>
      <c r="E507" s="136">
        <f>E508</f>
        <v>21479.4</v>
      </c>
      <c r="F507" s="136">
        <f>F508</f>
        <v>5501.1</v>
      </c>
      <c r="G507" s="137">
        <f t="shared" si="178"/>
        <v>25.611050588005252</v>
      </c>
      <c r="H507" s="79"/>
      <c r="I507" s="77"/>
      <c r="J507" s="77"/>
      <c r="M507" s="77"/>
      <c r="N507" s="77"/>
      <c r="O507" s="77"/>
    </row>
    <row r="508" spans="1:15" ht="15.75" customHeight="1" x14ac:dyDescent="0.2">
      <c r="A508" s="138" t="s">
        <v>81</v>
      </c>
      <c r="B508" s="151" t="s">
        <v>521</v>
      </c>
      <c r="C508" s="139" t="s">
        <v>82</v>
      </c>
      <c r="D508" s="139">
        <v>900100</v>
      </c>
      <c r="E508" s="136">
        <v>21479.4</v>
      </c>
      <c r="F508" s="136">
        <v>5501.1</v>
      </c>
      <c r="G508" s="137">
        <f t="shared" si="178"/>
        <v>25.611050588005252</v>
      </c>
      <c r="H508" s="79"/>
      <c r="I508" s="77"/>
      <c r="J508" s="77"/>
      <c r="M508" s="77"/>
      <c r="N508" s="77"/>
      <c r="O508" s="77"/>
    </row>
    <row r="509" spans="1:15" ht="15.75" customHeight="1" x14ac:dyDescent="0.2">
      <c r="A509" s="138" t="s">
        <v>73</v>
      </c>
      <c r="B509" s="151" t="s">
        <v>521</v>
      </c>
      <c r="C509" s="139" t="s">
        <v>74</v>
      </c>
      <c r="D509" s="139"/>
      <c r="E509" s="136">
        <f>E510</f>
        <v>1030</v>
      </c>
      <c r="F509" s="136">
        <f>F510</f>
        <v>0</v>
      </c>
      <c r="G509" s="137">
        <f t="shared" si="178"/>
        <v>0</v>
      </c>
      <c r="H509" s="79"/>
      <c r="I509" s="77"/>
      <c r="J509" s="77"/>
      <c r="M509" s="77"/>
      <c r="N509" s="77"/>
      <c r="O509" s="77"/>
    </row>
    <row r="510" spans="1:15" ht="15.75" customHeight="1" x14ac:dyDescent="0.2">
      <c r="A510" s="138" t="s">
        <v>75</v>
      </c>
      <c r="B510" s="151" t="s">
        <v>521</v>
      </c>
      <c r="C510" s="139" t="s">
        <v>76</v>
      </c>
      <c r="D510" s="139">
        <v>900100</v>
      </c>
      <c r="E510" s="136">
        <v>1030</v>
      </c>
      <c r="F510" s="136">
        <v>0</v>
      </c>
      <c r="G510" s="137">
        <f t="shared" si="178"/>
        <v>0</v>
      </c>
      <c r="H510" s="79"/>
      <c r="I510" s="77"/>
      <c r="J510" s="77"/>
      <c r="M510" s="77"/>
      <c r="N510" s="77"/>
      <c r="O510" s="77"/>
    </row>
    <row r="511" spans="1:15" ht="15.75" customHeight="1" x14ac:dyDescent="0.2">
      <c r="A511" s="138" t="s">
        <v>86</v>
      </c>
      <c r="B511" s="151" t="s">
        <v>521</v>
      </c>
      <c r="C511" s="139" t="s">
        <v>87</v>
      </c>
      <c r="D511" s="139"/>
      <c r="E511" s="136">
        <f>E512</f>
        <v>351.5</v>
      </c>
      <c r="F511" s="136">
        <f>F512</f>
        <v>0</v>
      </c>
      <c r="G511" s="137">
        <f t="shared" si="178"/>
        <v>0</v>
      </c>
      <c r="H511" s="79"/>
      <c r="I511" s="77"/>
      <c r="J511" s="77"/>
      <c r="M511" s="77"/>
      <c r="N511" s="77"/>
      <c r="O511" s="77"/>
    </row>
    <row r="512" spans="1:15" ht="15.75" customHeight="1" x14ac:dyDescent="0.2">
      <c r="A512" s="138" t="s">
        <v>88</v>
      </c>
      <c r="B512" s="151" t="s">
        <v>521</v>
      </c>
      <c r="C512" s="139" t="s">
        <v>89</v>
      </c>
      <c r="D512" s="139">
        <v>900100</v>
      </c>
      <c r="E512" s="136">
        <v>351.5</v>
      </c>
      <c r="F512" s="136">
        <v>0</v>
      </c>
      <c r="G512" s="137">
        <f t="shared" si="178"/>
        <v>0</v>
      </c>
      <c r="H512" s="79"/>
      <c r="I512" s="77"/>
      <c r="J512" s="77"/>
      <c r="M512" s="77"/>
      <c r="N512" s="77"/>
      <c r="O512" s="77"/>
    </row>
    <row r="513" spans="1:15" ht="18.75" customHeight="1" x14ac:dyDescent="0.2">
      <c r="A513" s="174" t="s">
        <v>522</v>
      </c>
      <c r="B513" s="152" t="s">
        <v>119</v>
      </c>
      <c r="C513" s="149"/>
      <c r="D513" s="149"/>
      <c r="E513" s="129">
        <f t="shared" ref="E513:F516" si="193">E514</f>
        <v>1000</v>
      </c>
      <c r="F513" s="129">
        <f t="shared" si="193"/>
        <v>0</v>
      </c>
      <c r="G513" s="130">
        <f t="shared" si="178"/>
        <v>0</v>
      </c>
      <c r="H513" s="79"/>
      <c r="I513" s="77"/>
      <c r="J513" s="77"/>
      <c r="M513" s="77"/>
      <c r="N513" s="77"/>
      <c r="O513" s="77"/>
    </row>
    <row r="514" spans="1:15" ht="27.75" customHeight="1" x14ac:dyDescent="0.2">
      <c r="A514" s="176" t="s">
        <v>523</v>
      </c>
      <c r="B514" s="152" t="s">
        <v>120</v>
      </c>
      <c r="C514" s="149"/>
      <c r="D514" s="149"/>
      <c r="E514" s="129">
        <f>E515</f>
        <v>1000</v>
      </c>
      <c r="F514" s="129">
        <f t="shared" si="193"/>
        <v>0</v>
      </c>
      <c r="G514" s="130">
        <f t="shared" si="178"/>
        <v>0</v>
      </c>
      <c r="H514" s="79"/>
      <c r="I514" s="77"/>
      <c r="J514" s="77"/>
      <c r="M514" s="77"/>
      <c r="N514" s="77"/>
      <c r="O514" s="77"/>
    </row>
    <row r="515" spans="1:15" ht="27.75" customHeight="1" x14ac:dyDescent="0.2">
      <c r="A515" s="175" t="s">
        <v>94</v>
      </c>
      <c r="B515" s="151" t="s">
        <v>646</v>
      </c>
      <c r="C515" s="139"/>
      <c r="D515" s="139"/>
      <c r="E515" s="136">
        <f>E516</f>
        <v>1000</v>
      </c>
      <c r="F515" s="136">
        <f t="shared" ref="F515" si="194">F516</f>
        <v>0</v>
      </c>
      <c r="G515" s="137">
        <f t="shared" si="178"/>
        <v>0</v>
      </c>
      <c r="H515" s="79"/>
      <c r="I515" s="77"/>
      <c r="J515" s="77"/>
      <c r="M515" s="77"/>
      <c r="N515" s="77"/>
      <c r="O515" s="77"/>
    </row>
    <row r="516" spans="1:15" ht="18.75" customHeight="1" x14ac:dyDescent="0.2">
      <c r="A516" s="138" t="s">
        <v>93</v>
      </c>
      <c r="B516" s="151" t="s">
        <v>646</v>
      </c>
      <c r="C516" s="139">
        <v>700</v>
      </c>
      <c r="D516" s="139"/>
      <c r="E516" s="136">
        <f t="shared" si="193"/>
        <v>1000</v>
      </c>
      <c r="F516" s="136">
        <f t="shared" si="193"/>
        <v>0</v>
      </c>
      <c r="G516" s="137">
        <f t="shared" si="178"/>
        <v>0</v>
      </c>
      <c r="H516" s="79"/>
      <c r="I516" s="77"/>
      <c r="J516" s="77"/>
      <c r="M516" s="77"/>
      <c r="N516" s="77"/>
      <c r="O516" s="77"/>
    </row>
    <row r="517" spans="1:15" ht="18" customHeight="1" x14ac:dyDescent="0.2">
      <c r="A517" s="138" t="s">
        <v>94</v>
      </c>
      <c r="B517" s="151" t="s">
        <v>646</v>
      </c>
      <c r="C517" s="139">
        <v>730</v>
      </c>
      <c r="D517" s="139">
        <v>900100</v>
      </c>
      <c r="E517" s="136">
        <v>1000</v>
      </c>
      <c r="F517" s="136">
        <v>0</v>
      </c>
      <c r="G517" s="137">
        <f t="shared" si="178"/>
        <v>0</v>
      </c>
      <c r="H517" s="79"/>
      <c r="I517" s="77"/>
      <c r="J517" s="77"/>
      <c r="M517" s="77"/>
      <c r="N517" s="77"/>
      <c r="O517" s="77"/>
    </row>
    <row r="518" spans="1:15" ht="12.75" x14ac:dyDescent="0.2">
      <c r="A518" s="174" t="s">
        <v>166</v>
      </c>
      <c r="B518" s="152" t="s">
        <v>143</v>
      </c>
      <c r="C518" s="141"/>
      <c r="D518" s="141"/>
      <c r="E518" s="129">
        <f>E519+E556</f>
        <v>404168.4</v>
      </c>
      <c r="F518" s="129">
        <f>F519+F556</f>
        <v>88982.699999999983</v>
      </c>
      <c r="G518" s="130">
        <f t="shared" si="178"/>
        <v>22.016243724150623</v>
      </c>
      <c r="H518" s="79"/>
      <c r="I518" s="77"/>
      <c r="J518" s="77"/>
      <c r="M518" s="77"/>
      <c r="N518" s="77"/>
      <c r="O518" s="77"/>
    </row>
    <row r="519" spans="1:15" ht="25.5" x14ac:dyDescent="0.2">
      <c r="A519" s="160" t="s">
        <v>288</v>
      </c>
      <c r="B519" s="152" t="s">
        <v>144</v>
      </c>
      <c r="C519" s="144"/>
      <c r="D519" s="144"/>
      <c r="E519" s="129">
        <f>E520+E523+E530+E546+E549+E535+E538+E541</f>
        <v>403514.4</v>
      </c>
      <c r="F519" s="129">
        <f>F520+F523+F530+F546+F549+F535+F538+F541</f>
        <v>88870.799999999988</v>
      </c>
      <c r="G519" s="130">
        <f t="shared" si="178"/>
        <v>22.024195419048237</v>
      </c>
      <c r="H519" s="79"/>
      <c r="I519" s="77"/>
      <c r="J519" s="77"/>
      <c r="M519" s="77"/>
      <c r="N519" s="77"/>
      <c r="O519" s="77"/>
    </row>
    <row r="520" spans="1:15" ht="12.75" x14ac:dyDescent="0.2">
      <c r="A520" s="197" t="s">
        <v>169</v>
      </c>
      <c r="B520" s="151" t="s">
        <v>170</v>
      </c>
      <c r="C520" s="162"/>
      <c r="D520" s="162"/>
      <c r="E520" s="136">
        <f t="shared" ref="E520:F521" si="195">E521</f>
        <v>2635.2</v>
      </c>
      <c r="F520" s="136">
        <f t="shared" si="195"/>
        <v>492.8</v>
      </c>
      <c r="G520" s="137">
        <f t="shared" si="178"/>
        <v>18.700667880995752</v>
      </c>
      <c r="H520" s="79"/>
      <c r="I520" s="77"/>
      <c r="J520" s="77"/>
      <c r="M520" s="77"/>
      <c r="N520" s="77"/>
      <c r="O520" s="77"/>
    </row>
    <row r="521" spans="1:15" ht="38.25" x14ac:dyDescent="0.2">
      <c r="A521" s="138" t="s">
        <v>79</v>
      </c>
      <c r="B521" s="151" t="s">
        <v>170</v>
      </c>
      <c r="C521" s="139" t="s">
        <v>80</v>
      </c>
      <c r="D521" s="139"/>
      <c r="E521" s="136">
        <f t="shared" si="195"/>
        <v>2635.2</v>
      </c>
      <c r="F521" s="136">
        <f t="shared" si="195"/>
        <v>492.8</v>
      </c>
      <c r="G521" s="137">
        <f t="shared" si="178"/>
        <v>18.700667880995752</v>
      </c>
      <c r="H521" s="79"/>
      <c r="I521" s="77"/>
      <c r="J521" s="77"/>
      <c r="M521" s="77"/>
      <c r="N521" s="77"/>
      <c r="O521" s="77"/>
    </row>
    <row r="522" spans="1:15" ht="12.75" x14ac:dyDescent="0.2">
      <c r="A522" s="138" t="s">
        <v>81</v>
      </c>
      <c r="B522" s="151" t="s">
        <v>170</v>
      </c>
      <c r="C522" s="139" t="s">
        <v>82</v>
      </c>
      <c r="D522" s="139">
        <v>900100</v>
      </c>
      <c r="E522" s="136">
        <v>2635.2</v>
      </c>
      <c r="F522" s="136">
        <v>492.8</v>
      </c>
      <c r="G522" s="137">
        <f t="shared" si="178"/>
        <v>18.700667880995752</v>
      </c>
      <c r="H522" s="79"/>
      <c r="I522" s="77"/>
      <c r="J522" s="77"/>
      <c r="M522" s="77"/>
      <c r="N522" s="77"/>
      <c r="O522" s="77"/>
    </row>
    <row r="523" spans="1:15" ht="12.75" x14ac:dyDescent="0.2">
      <c r="A523" s="197" t="s">
        <v>180</v>
      </c>
      <c r="B523" s="151" t="s">
        <v>181</v>
      </c>
      <c r="C523" s="163"/>
      <c r="D523" s="163"/>
      <c r="E523" s="136">
        <f>E524+E526+E528</f>
        <v>151854.6</v>
      </c>
      <c r="F523" s="136">
        <f>F524+F526+F528</f>
        <v>31382.799999999999</v>
      </c>
      <c r="G523" s="137">
        <f t="shared" si="178"/>
        <v>20.666347940727512</v>
      </c>
      <c r="H523" s="79"/>
      <c r="I523" s="77"/>
      <c r="J523" s="77"/>
      <c r="M523" s="77"/>
      <c r="N523" s="77"/>
      <c r="O523" s="77"/>
    </row>
    <row r="524" spans="1:15" ht="38.25" customHeight="1" x14ac:dyDescent="0.2">
      <c r="A524" s="138" t="s">
        <v>79</v>
      </c>
      <c r="B524" s="151" t="s">
        <v>181</v>
      </c>
      <c r="C524" s="139" t="s">
        <v>80</v>
      </c>
      <c r="D524" s="139"/>
      <c r="E524" s="136">
        <f>E525</f>
        <v>107551.3</v>
      </c>
      <c r="F524" s="136">
        <f t="shared" ref="F524" si="196">F525</f>
        <v>25379.8</v>
      </c>
      <c r="G524" s="137">
        <f t="shared" si="178"/>
        <v>23.597855163071017</v>
      </c>
      <c r="H524" s="79"/>
      <c r="I524" s="77"/>
      <c r="J524" s="77"/>
      <c r="M524" s="77"/>
      <c r="N524" s="77"/>
      <c r="O524" s="77"/>
    </row>
    <row r="525" spans="1:15" ht="12.75" x14ac:dyDescent="0.2">
      <c r="A525" s="138" t="s">
        <v>81</v>
      </c>
      <c r="B525" s="151" t="s">
        <v>181</v>
      </c>
      <c r="C525" s="139" t="s">
        <v>82</v>
      </c>
      <c r="D525" s="139">
        <v>900100</v>
      </c>
      <c r="E525" s="136">
        <v>107551.3</v>
      </c>
      <c r="F525" s="136">
        <v>25379.8</v>
      </c>
      <c r="G525" s="137">
        <f t="shared" si="178"/>
        <v>23.597855163071017</v>
      </c>
      <c r="H525" s="97">
        <v>95797.4</v>
      </c>
      <c r="I525" s="72">
        <v>95797.4</v>
      </c>
      <c r="J525" s="72">
        <v>95797.4</v>
      </c>
      <c r="K525" s="72">
        <v>95797.4</v>
      </c>
      <c r="L525" s="72">
        <v>95797.4</v>
      </c>
      <c r="M525" s="77"/>
      <c r="N525" s="77"/>
      <c r="O525" s="77"/>
    </row>
    <row r="526" spans="1:15" ht="12.75" x14ac:dyDescent="0.2">
      <c r="A526" s="138" t="s">
        <v>73</v>
      </c>
      <c r="B526" s="151" t="s">
        <v>181</v>
      </c>
      <c r="C526" s="139" t="s">
        <v>74</v>
      </c>
      <c r="D526" s="139"/>
      <c r="E526" s="136">
        <f>E527</f>
        <v>44125.3</v>
      </c>
      <c r="F526" s="136">
        <f t="shared" ref="F526" si="197">F527</f>
        <v>5952.8</v>
      </c>
      <c r="G526" s="137">
        <f t="shared" si="178"/>
        <v>13.4906731512307</v>
      </c>
      <c r="H526" s="79"/>
      <c r="I526" s="77"/>
      <c r="J526" s="77"/>
      <c r="M526" s="77"/>
      <c r="N526" s="77"/>
      <c r="O526" s="77"/>
    </row>
    <row r="527" spans="1:15" ht="12" customHeight="1" x14ac:dyDescent="0.2">
      <c r="A527" s="138" t="s">
        <v>75</v>
      </c>
      <c r="B527" s="151" t="s">
        <v>181</v>
      </c>
      <c r="C527" s="139" t="s">
        <v>76</v>
      </c>
      <c r="D527" s="139">
        <v>900100</v>
      </c>
      <c r="E527" s="168">
        <v>44125.3</v>
      </c>
      <c r="F527" s="168">
        <f>463.7+5489.1</f>
        <v>5952.8</v>
      </c>
      <c r="G527" s="137">
        <f t="shared" si="178"/>
        <v>13.4906731512307</v>
      </c>
      <c r="H527" s="79"/>
      <c r="I527" s="77"/>
      <c r="J527" s="77"/>
      <c r="M527" s="77"/>
      <c r="N527" s="77"/>
      <c r="O527" s="77"/>
    </row>
    <row r="528" spans="1:15" ht="16.5" customHeight="1" x14ac:dyDescent="0.2">
      <c r="A528" s="138" t="s">
        <v>86</v>
      </c>
      <c r="B528" s="151" t="s">
        <v>181</v>
      </c>
      <c r="C528" s="139">
        <v>800</v>
      </c>
      <c r="D528" s="139"/>
      <c r="E528" s="136">
        <f>E529</f>
        <v>178</v>
      </c>
      <c r="F528" s="136">
        <f t="shared" ref="F528" si="198">F529</f>
        <v>50.2</v>
      </c>
      <c r="G528" s="137">
        <f t="shared" si="178"/>
        <v>28.202247191011239</v>
      </c>
      <c r="H528" s="79"/>
      <c r="I528" s="77"/>
      <c r="J528" s="77"/>
      <c r="M528" s="77"/>
      <c r="N528" s="77"/>
      <c r="O528" s="77"/>
    </row>
    <row r="529" spans="1:15" ht="12.75" x14ac:dyDescent="0.2">
      <c r="A529" s="138" t="s">
        <v>88</v>
      </c>
      <c r="B529" s="151" t="s">
        <v>181</v>
      </c>
      <c r="C529" s="139" t="s">
        <v>89</v>
      </c>
      <c r="D529" s="139">
        <v>900100</v>
      </c>
      <c r="E529" s="136">
        <v>178</v>
      </c>
      <c r="F529" s="136">
        <v>50.2</v>
      </c>
      <c r="G529" s="137">
        <f t="shared" si="178"/>
        <v>28.202247191011239</v>
      </c>
      <c r="H529" s="79"/>
      <c r="I529" s="77"/>
      <c r="J529" s="77"/>
      <c r="M529" s="77"/>
      <c r="N529" s="77"/>
      <c r="O529" s="77"/>
    </row>
    <row r="530" spans="1:15" ht="12.75" x14ac:dyDescent="0.2">
      <c r="A530" s="175" t="s">
        <v>171</v>
      </c>
      <c r="B530" s="191" t="s">
        <v>172</v>
      </c>
      <c r="C530" s="189"/>
      <c r="D530" s="189"/>
      <c r="E530" s="136">
        <f>E531+E533</f>
        <v>25632.600000000002</v>
      </c>
      <c r="F530" s="136">
        <f t="shared" ref="F530" si="199">F531+F533</f>
        <v>4524.3999999999996</v>
      </c>
      <c r="G530" s="137">
        <f t="shared" si="178"/>
        <v>17.650960105490661</v>
      </c>
      <c r="H530" s="79"/>
      <c r="I530" s="77"/>
      <c r="J530" s="77"/>
      <c r="M530" s="77"/>
      <c r="N530" s="77"/>
      <c r="O530" s="77"/>
    </row>
    <row r="531" spans="1:15" ht="38.25" x14ac:dyDescent="0.2">
      <c r="A531" s="172" t="s">
        <v>79</v>
      </c>
      <c r="B531" s="191" t="s">
        <v>172</v>
      </c>
      <c r="C531" s="189" t="s">
        <v>80</v>
      </c>
      <c r="D531" s="189"/>
      <c r="E531" s="136">
        <f>E532</f>
        <v>20749.900000000001</v>
      </c>
      <c r="F531" s="136">
        <f t="shared" ref="F531" si="200">F532</f>
        <v>4524.3999999999996</v>
      </c>
      <c r="G531" s="137">
        <f t="shared" si="178"/>
        <v>21.804442431047857</v>
      </c>
      <c r="H531" s="79"/>
      <c r="I531" s="77"/>
      <c r="J531" s="77"/>
      <c r="M531" s="77"/>
      <c r="N531" s="77"/>
      <c r="O531" s="77"/>
    </row>
    <row r="532" spans="1:15" ht="12.75" x14ac:dyDescent="0.2">
      <c r="A532" s="172" t="s">
        <v>81</v>
      </c>
      <c r="B532" s="191" t="s">
        <v>172</v>
      </c>
      <c r="C532" s="189" t="s">
        <v>82</v>
      </c>
      <c r="D532" s="139">
        <v>900100</v>
      </c>
      <c r="E532" s="136">
        <v>20749.900000000001</v>
      </c>
      <c r="F532" s="136">
        <v>4524.3999999999996</v>
      </c>
      <c r="G532" s="137">
        <f t="shared" ref="G532:G592" si="201">F532/E532*100</f>
        <v>21.804442431047857</v>
      </c>
      <c r="H532" s="79"/>
      <c r="I532" s="77"/>
      <c r="J532" s="77"/>
      <c r="M532" s="77"/>
      <c r="N532" s="77"/>
      <c r="O532" s="77"/>
    </row>
    <row r="533" spans="1:15" ht="12.75" x14ac:dyDescent="0.2">
      <c r="A533" s="172" t="s">
        <v>73</v>
      </c>
      <c r="B533" s="191" t="s">
        <v>172</v>
      </c>
      <c r="C533" s="189" t="s">
        <v>74</v>
      </c>
      <c r="D533" s="189"/>
      <c r="E533" s="136">
        <f>E534</f>
        <v>4882.7</v>
      </c>
      <c r="F533" s="136">
        <f t="shared" ref="F533" si="202">F534</f>
        <v>0</v>
      </c>
      <c r="G533" s="137">
        <f t="shared" si="201"/>
        <v>0</v>
      </c>
      <c r="H533" s="79"/>
      <c r="I533" s="77"/>
      <c r="J533" s="77"/>
      <c r="M533" s="77"/>
      <c r="N533" s="77"/>
      <c r="O533" s="77"/>
    </row>
    <row r="534" spans="1:15" ht="25.5" x14ac:dyDescent="0.2">
      <c r="A534" s="172" t="s">
        <v>75</v>
      </c>
      <c r="B534" s="191" t="s">
        <v>172</v>
      </c>
      <c r="C534" s="189" t="s">
        <v>76</v>
      </c>
      <c r="D534" s="139">
        <v>900100</v>
      </c>
      <c r="E534" s="136">
        <v>4882.7</v>
      </c>
      <c r="F534" s="136">
        <v>0</v>
      </c>
      <c r="G534" s="137">
        <f t="shared" si="201"/>
        <v>0</v>
      </c>
      <c r="H534" s="79"/>
      <c r="I534" s="77"/>
      <c r="J534" s="77"/>
      <c r="M534" s="77"/>
      <c r="N534" s="77"/>
      <c r="O534" s="77"/>
    </row>
    <row r="535" spans="1:15" ht="12.75" x14ac:dyDescent="0.2">
      <c r="A535" s="175" t="s">
        <v>524</v>
      </c>
      <c r="B535" s="191" t="s">
        <v>173</v>
      </c>
      <c r="C535" s="163"/>
      <c r="D535" s="163"/>
      <c r="E535" s="136">
        <f t="shared" ref="E535:F536" si="203">E536</f>
        <v>62</v>
      </c>
      <c r="F535" s="136">
        <f t="shared" si="203"/>
        <v>0</v>
      </c>
      <c r="G535" s="137">
        <f t="shared" si="201"/>
        <v>0</v>
      </c>
      <c r="H535" s="79"/>
      <c r="I535" s="77"/>
      <c r="J535" s="77"/>
      <c r="M535" s="77"/>
      <c r="N535" s="77"/>
      <c r="O535" s="77"/>
    </row>
    <row r="536" spans="1:15" ht="12.75" x14ac:dyDescent="0.2">
      <c r="A536" s="138" t="s">
        <v>73</v>
      </c>
      <c r="B536" s="191" t="s">
        <v>173</v>
      </c>
      <c r="C536" s="139" t="s">
        <v>74</v>
      </c>
      <c r="D536" s="139"/>
      <c r="E536" s="136">
        <f t="shared" si="203"/>
        <v>62</v>
      </c>
      <c r="F536" s="136">
        <f t="shared" si="203"/>
        <v>0</v>
      </c>
      <c r="G536" s="137">
        <f t="shared" si="201"/>
        <v>0</v>
      </c>
      <c r="H536" s="79"/>
      <c r="I536" s="77"/>
      <c r="J536" s="77"/>
      <c r="M536" s="77"/>
      <c r="N536" s="77"/>
      <c r="O536" s="77"/>
    </row>
    <row r="537" spans="1:15" ht="25.5" x14ac:dyDescent="0.2">
      <c r="A537" s="138" t="s">
        <v>75</v>
      </c>
      <c r="B537" s="191" t="s">
        <v>173</v>
      </c>
      <c r="C537" s="139" t="s">
        <v>76</v>
      </c>
      <c r="D537" s="139">
        <v>900100</v>
      </c>
      <c r="E537" s="136">
        <v>62</v>
      </c>
      <c r="F537" s="136">
        <v>0</v>
      </c>
      <c r="G537" s="137">
        <f t="shared" si="201"/>
        <v>0</v>
      </c>
      <c r="H537" s="79"/>
      <c r="I537" s="77"/>
      <c r="J537" s="77"/>
      <c r="M537" s="77"/>
      <c r="N537" s="77"/>
      <c r="O537" s="77"/>
    </row>
    <row r="538" spans="1:15" ht="12.75" x14ac:dyDescent="0.2">
      <c r="A538" s="138" t="s">
        <v>313</v>
      </c>
      <c r="B538" s="191" t="s">
        <v>312</v>
      </c>
      <c r="C538" s="139"/>
      <c r="D538" s="139"/>
      <c r="E538" s="136">
        <f>E539</f>
        <v>271</v>
      </c>
      <c r="F538" s="136">
        <f t="shared" ref="F538:F539" si="204">F539</f>
        <v>131.9</v>
      </c>
      <c r="G538" s="137">
        <f t="shared" si="201"/>
        <v>48.671586715867157</v>
      </c>
      <c r="H538" s="79"/>
      <c r="I538" s="77"/>
      <c r="J538" s="77"/>
      <c r="M538" s="77"/>
      <c r="N538" s="77"/>
      <c r="O538" s="77"/>
    </row>
    <row r="539" spans="1:15" ht="12.75" x14ac:dyDescent="0.2">
      <c r="A539" s="138" t="s">
        <v>86</v>
      </c>
      <c r="B539" s="191" t="s">
        <v>312</v>
      </c>
      <c r="C539" s="139">
        <v>800</v>
      </c>
      <c r="D539" s="139"/>
      <c r="E539" s="136">
        <f>E540</f>
        <v>271</v>
      </c>
      <c r="F539" s="136">
        <f t="shared" si="204"/>
        <v>131.9</v>
      </c>
      <c r="G539" s="137">
        <f t="shared" si="201"/>
        <v>48.671586715867157</v>
      </c>
      <c r="H539" s="79"/>
      <c r="I539" s="77"/>
      <c r="J539" s="77"/>
      <c r="M539" s="77"/>
      <c r="N539" s="77"/>
      <c r="O539" s="77"/>
    </row>
    <row r="540" spans="1:15" ht="12.75" x14ac:dyDescent="0.2">
      <c r="A540" s="138" t="s">
        <v>88</v>
      </c>
      <c r="B540" s="191" t="s">
        <v>312</v>
      </c>
      <c r="C540" s="139">
        <v>850</v>
      </c>
      <c r="D540" s="139">
        <v>900100</v>
      </c>
      <c r="E540" s="136">
        <v>271</v>
      </c>
      <c r="F540" s="136">
        <v>131.9</v>
      </c>
      <c r="G540" s="137">
        <f t="shared" si="201"/>
        <v>48.671586715867157</v>
      </c>
      <c r="H540" s="79"/>
      <c r="I540" s="77"/>
      <c r="J540" s="77"/>
      <c r="M540" s="77"/>
      <c r="N540" s="77"/>
      <c r="O540" s="77"/>
    </row>
    <row r="541" spans="1:15" ht="25.5" x14ac:dyDescent="0.2">
      <c r="A541" s="138" t="s">
        <v>525</v>
      </c>
      <c r="B541" s="191" t="s">
        <v>526</v>
      </c>
      <c r="C541" s="189"/>
      <c r="D541" s="139"/>
      <c r="E541" s="136">
        <f>E542+E544</f>
        <v>23060.5</v>
      </c>
      <c r="F541" s="136">
        <f t="shared" ref="F541" si="205">F542+F544</f>
        <v>5196.8999999999996</v>
      </c>
      <c r="G541" s="137">
        <f t="shared" si="201"/>
        <v>22.535938075930702</v>
      </c>
      <c r="H541" s="79"/>
      <c r="I541" s="77"/>
      <c r="J541" s="77"/>
      <c r="M541" s="77"/>
      <c r="N541" s="77"/>
      <c r="O541" s="77"/>
    </row>
    <row r="542" spans="1:15" ht="38.25" x14ac:dyDescent="0.2">
      <c r="A542" s="138" t="s">
        <v>79</v>
      </c>
      <c r="B542" s="191" t="s">
        <v>526</v>
      </c>
      <c r="C542" s="139" t="s">
        <v>80</v>
      </c>
      <c r="D542" s="139"/>
      <c r="E542" s="136">
        <f>E543</f>
        <v>22466.1</v>
      </c>
      <c r="F542" s="136">
        <f t="shared" ref="F542" si="206">F543</f>
        <v>5186.8999999999996</v>
      </c>
      <c r="G542" s="137">
        <f t="shared" si="201"/>
        <v>23.087674318194971</v>
      </c>
      <c r="H542" s="79"/>
      <c r="I542" s="77"/>
      <c r="J542" s="77"/>
      <c r="M542" s="77"/>
      <c r="N542" s="77"/>
      <c r="O542" s="77"/>
    </row>
    <row r="543" spans="1:15" ht="12.75" x14ac:dyDescent="0.2">
      <c r="A543" s="138" t="s">
        <v>84</v>
      </c>
      <c r="B543" s="191" t="s">
        <v>526</v>
      </c>
      <c r="C543" s="139" t="s">
        <v>85</v>
      </c>
      <c r="D543" s="139">
        <v>900100</v>
      </c>
      <c r="E543" s="136">
        <v>22466.1</v>
      </c>
      <c r="F543" s="136">
        <v>5186.8999999999996</v>
      </c>
      <c r="G543" s="137">
        <f t="shared" si="201"/>
        <v>23.087674318194971</v>
      </c>
      <c r="H543" s="79"/>
      <c r="I543" s="77"/>
      <c r="J543" s="77"/>
      <c r="M543" s="77"/>
      <c r="N543" s="77"/>
      <c r="O543" s="77"/>
    </row>
    <row r="544" spans="1:15" ht="12.75" x14ac:dyDescent="0.2">
      <c r="A544" s="138" t="s">
        <v>73</v>
      </c>
      <c r="B544" s="191" t="s">
        <v>526</v>
      </c>
      <c r="C544" s="139" t="s">
        <v>74</v>
      </c>
      <c r="D544" s="139"/>
      <c r="E544" s="136">
        <f>E545</f>
        <v>594.4</v>
      </c>
      <c r="F544" s="136">
        <f t="shared" ref="F544" si="207">F545</f>
        <v>10</v>
      </c>
      <c r="G544" s="137">
        <f t="shared" si="201"/>
        <v>1.6823687752355316</v>
      </c>
      <c r="H544" s="79"/>
      <c r="I544" s="77"/>
      <c r="J544" s="77"/>
      <c r="M544" s="77"/>
      <c r="N544" s="77"/>
      <c r="O544" s="77"/>
    </row>
    <row r="545" spans="1:15" ht="25.5" x14ac:dyDescent="0.2">
      <c r="A545" s="138" t="s">
        <v>75</v>
      </c>
      <c r="B545" s="191" t="s">
        <v>526</v>
      </c>
      <c r="C545" s="139" t="s">
        <v>76</v>
      </c>
      <c r="D545" s="139">
        <v>900100</v>
      </c>
      <c r="E545" s="136">
        <v>594.4</v>
      </c>
      <c r="F545" s="136">
        <v>10</v>
      </c>
      <c r="G545" s="137">
        <f t="shared" si="201"/>
        <v>1.6823687752355316</v>
      </c>
      <c r="H545" s="79"/>
      <c r="I545" s="77"/>
      <c r="J545" s="77"/>
      <c r="M545" s="77"/>
      <c r="N545" s="77"/>
      <c r="O545" s="77"/>
    </row>
    <row r="546" spans="1:15" ht="25.5" x14ac:dyDescent="0.2">
      <c r="A546" s="175" t="s">
        <v>174</v>
      </c>
      <c r="B546" s="191" t="s">
        <v>175</v>
      </c>
      <c r="C546" s="189"/>
      <c r="D546" s="189"/>
      <c r="E546" s="136">
        <f t="shared" ref="E546:F547" si="208">E547</f>
        <v>49152.1</v>
      </c>
      <c r="F546" s="136">
        <f t="shared" si="208"/>
        <v>11203.7</v>
      </c>
      <c r="G546" s="137">
        <f t="shared" si="201"/>
        <v>22.793939628215277</v>
      </c>
      <c r="H546" s="79"/>
      <c r="I546" s="77"/>
      <c r="J546" s="77"/>
      <c r="M546" s="77"/>
      <c r="N546" s="77"/>
      <c r="O546" s="77"/>
    </row>
    <row r="547" spans="1:15" ht="25.5" x14ac:dyDescent="0.2">
      <c r="A547" s="138" t="s">
        <v>67</v>
      </c>
      <c r="B547" s="191" t="s">
        <v>175</v>
      </c>
      <c r="C547" s="189">
        <v>600</v>
      </c>
      <c r="D547" s="189"/>
      <c r="E547" s="136">
        <f t="shared" si="208"/>
        <v>49152.1</v>
      </c>
      <c r="F547" s="136">
        <f t="shared" si="208"/>
        <v>11203.7</v>
      </c>
      <c r="G547" s="137">
        <f t="shared" si="201"/>
        <v>22.793939628215277</v>
      </c>
      <c r="H547" s="79"/>
      <c r="I547" s="77"/>
      <c r="J547" s="77"/>
      <c r="M547" s="77"/>
      <c r="N547" s="77"/>
      <c r="O547" s="77"/>
    </row>
    <row r="548" spans="1:15" ht="12.75" x14ac:dyDescent="0.2">
      <c r="A548" s="138" t="s">
        <v>69</v>
      </c>
      <c r="B548" s="191" t="s">
        <v>175</v>
      </c>
      <c r="C548" s="189">
        <v>610</v>
      </c>
      <c r="D548" s="139">
        <v>900100</v>
      </c>
      <c r="E548" s="136">
        <v>49152.1</v>
      </c>
      <c r="F548" s="136">
        <v>11203.7</v>
      </c>
      <c r="G548" s="137">
        <f t="shared" si="201"/>
        <v>22.793939628215277</v>
      </c>
      <c r="H548" s="79"/>
      <c r="I548" s="77"/>
      <c r="J548" s="77"/>
      <c r="M548" s="77"/>
      <c r="N548" s="77"/>
      <c r="O548" s="77"/>
    </row>
    <row r="549" spans="1:15" ht="25.5" x14ac:dyDescent="0.2">
      <c r="A549" s="175" t="s">
        <v>167</v>
      </c>
      <c r="B549" s="191" t="s">
        <v>168</v>
      </c>
      <c r="C549" s="163"/>
      <c r="D549" s="163"/>
      <c r="E549" s="136">
        <f>E550+E552+E554</f>
        <v>150846.39999999999</v>
      </c>
      <c r="F549" s="136">
        <f t="shared" ref="F549" si="209">F550+F552+F554</f>
        <v>35938.300000000003</v>
      </c>
      <c r="G549" s="137">
        <f t="shared" si="201"/>
        <v>23.824433330858412</v>
      </c>
      <c r="H549" s="79"/>
      <c r="I549" s="77"/>
      <c r="J549" s="77"/>
      <c r="M549" s="77"/>
      <c r="N549" s="77"/>
      <c r="O549" s="77"/>
    </row>
    <row r="550" spans="1:15" ht="38.25" x14ac:dyDescent="0.2">
      <c r="A550" s="138" t="s">
        <v>79</v>
      </c>
      <c r="B550" s="191" t="s">
        <v>168</v>
      </c>
      <c r="C550" s="139" t="s">
        <v>80</v>
      </c>
      <c r="D550" s="139"/>
      <c r="E550" s="136">
        <f>E551</f>
        <v>132779.6</v>
      </c>
      <c r="F550" s="136">
        <f t="shared" ref="F550" si="210">F551</f>
        <v>33232.9</v>
      </c>
      <c r="G550" s="137">
        <f t="shared" si="201"/>
        <v>25.028618854101083</v>
      </c>
      <c r="H550" s="79"/>
      <c r="I550" s="77"/>
      <c r="J550" s="77"/>
      <c r="M550" s="77"/>
      <c r="N550" s="77"/>
      <c r="O550" s="77"/>
    </row>
    <row r="551" spans="1:15" ht="12.75" x14ac:dyDescent="0.2">
      <c r="A551" s="138" t="s">
        <v>84</v>
      </c>
      <c r="B551" s="191" t="s">
        <v>168</v>
      </c>
      <c r="C551" s="139" t="s">
        <v>85</v>
      </c>
      <c r="D551" s="139">
        <v>900100</v>
      </c>
      <c r="E551" s="136">
        <v>132779.6</v>
      </c>
      <c r="F551" s="136">
        <f>30707.1+2525.8</f>
        <v>33232.9</v>
      </c>
      <c r="G551" s="137">
        <f t="shared" si="201"/>
        <v>25.028618854101083</v>
      </c>
      <c r="H551" s="97">
        <v>127463.7</v>
      </c>
      <c r="I551" s="72">
        <v>127463.7</v>
      </c>
      <c r="J551" s="72">
        <v>127463.7</v>
      </c>
      <c r="K551" s="72">
        <v>127463.7</v>
      </c>
      <c r="L551" s="72">
        <v>127463.7</v>
      </c>
      <c r="M551" s="77"/>
      <c r="N551" s="77"/>
      <c r="O551" s="77"/>
    </row>
    <row r="552" spans="1:15" ht="12.75" x14ac:dyDescent="0.2">
      <c r="A552" s="138" t="s">
        <v>73</v>
      </c>
      <c r="B552" s="191" t="s">
        <v>168</v>
      </c>
      <c r="C552" s="139" t="s">
        <v>74</v>
      </c>
      <c r="D552" s="139"/>
      <c r="E552" s="136">
        <f>E553</f>
        <v>17933.900000000001</v>
      </c>
      <c r="F552" s="136">
        <f t="shared" ref="F552" si="211">F553</f>
        <v>2705.4</v>
      </c>
      <c r="G552" s="137">
        <f t="shared" si="201"/>
        <v>15.085396929836788</v>
      </c>
      <c r="H552" s="79"/>
      <c r="I552" s="77"/>
      <c r="J552" s="77"/>
      <c r="M552" s="77"/>
      <c r="N552" s="77"/>
      <c r="O552" s="77"/>
    </row>
    <row r="553" spans="1:15" ht="12.75" customHeight="1" x14ac:dyDescent="0.2">
      <c r="A553" s="138" t="s">
        <v>75</v>
      </c>
      <c r="B553" s="191" t="s">
        <v>168</v>
      </c>
      <c r="C553" s="139" t="s">
        <v>76</v>
      </c>
      <c r="D553" s="139">
        <v>900100</v>
      </c>
      <c r="E553" s="136">
        <v>17933.900000000001</v>
      </c>
      <c r="F553" s="136">
        <v>2705.4</v>
      </c>
      <c r="G553" s="137">
        <f t="shared" si="201"/>
        <v>15.085396929836788</v>
      </c>
      <c r="H553" s="97">
        <v>24119.9</v>
      </c>
      <c r="I553" s="72">
        <v>24119.9</v>
      </c>
      <c r="J553" s="72">
        <v>24119.9</v>
      </c>
      <c r="K553" s="72">
        <v>24119.9</v>
      </c>
      <c r="L553" s="72">
        <v>24119.9</v>
      </c>
      <c r="M553" s="77"/>
      <c r="N553" s="77"/>
      <c r="O553" s="77"/>
    </row>
    <row r="554" spans="1:15" ht="12.75" x14ac:dyDescent="0.2">
      <c r="A554" s="138" t="s">
        <v>86</v>
      </c>
      <c r="B554" s="191" t="s">
        <v>168</v>
      </c>
      <c r="C554" s="139" t="s">
        <v>87</v>
      </c>
      <c r="D554" s="139"/>
      <c r="E554" s="136">
        <f>E555</f>
        <v>132.9</v>
      </c>
      <c r="F554" s="136">
        <f t="shared" ref="F554" si="212">F555</f>
        <v>0</v>
      </c>
      <c r="G554" s="137">
        <f t="shared" si="201"/>
        <v>0</v>
      </c>
      <c r="H554" s="79"/>
      <c r="I554" s="77"/>
      <c r="J554" s="77"/>
      <c r="M554" s="77"/>
      <c r="N554" s="77"/>
      <c r="O554" s="77"/>
    </row>
    <row r="555" spans="1:15" ht="12.75" x14ac:dyDescent="0.2">
      <c r="A555" s="138" t="s">
        <v>88</v>
      </c>
      <c r="B555" s="191" t="s">
        <v>168</v>
      </c>
      <c r="C555" s="139" t="s">
        <v>89</v>
      </c>
      <c r="D555" s="139">
        <v>900100</v>
      </c>
      <c r="E555" s="136">
        <v>132.9</v>
      </c>
      <c r="F555" s="136">
        <v>0</v>
      </c>
      <c r="G555" s="137">
        <f t="shared" si="201"/>
        <v>0</v>
      </c>
      <c r="H555" s="79"/>
      <c r="I555" s="77"/>
      <c r="J555" s="77"/>
      <c r="M555" s="77"/>
      <c r="N555" s="77"/>
      <c r="O555" s="77"/>
    </row>
    <row r="556" spans="1:15" ht="25.5" x14ac:dyDescent="0.2">
      <c r="A556" s="126" t="s">
        <v>527</v>
      </c>
      <c r="B556" s="192" t="s">
        <v>528</v>
      </c>
      <c r="C556" s="149"/>
      <c r="D556" s="149"/>
      <c r="E556" s="129">
        <f>E557</f>
        <v>654</v>
      </c>
      <c r="F556" s="129">
        <f t="shared" ref="F556:F557" si="213">F557</f>
        <v>111.9</v>
      </c>
      <c r="G556" s="130">
        <f t="shared" si="201"/>
        <v>17.110091743119266</v>
      </c>
      <c r="H556" s="79"/>
      <c r="I556" s="77"/>
      <c r="J556" s="77"/>
      <c r="M556" s="77"/>
      <c r="N556" s="77"/>
      <c r="O556" s="77"/>
    </row>
    <row r="557" spans="1:15" ht="63.75" x14ac:dyDescent="0.2">
      <c r="A557" s="138" t="s">
        <v>529</v>
      </c>
      <c r="B557" s="191" t="s">
        <v>530</v>
      </c>
      <c r="C557" s="139"/>
      <c r="D557" s="139"/>
      <c r="E557" s="136">
        <f>E558</f>
        <v>654</v>
      </c>
      <c r="F557" s="136">
        <f t="shared" si="213"/>
        <v>111.9</v>
      </c>
      <c r="G557" s="137">
        <f t="shared" si="201"/>
        <v>17.110091743119266</v>
      </c>
      <c r="H557" s="79"/>
      <c r="I557" s="77"/>
      <c r="J557" s="77"/>
      <c r="M557" s="77"/>
      <c r="N557" s="77"/>
      <c r="O557" s="77"/>
    </row>
    <row r="558" spans="1:15" ht="12.75" x14ac:dyDescent="0.2">
      <c r="A558" s="138" t="s">
        <v>73</v>
      </c>
      <c r="B558" s="191" t="s">
        <v>530</v>
      </c>
      <c r="C558" s="139" t="s">
        <v>74</v>
      </c>
      <c r="D558" s="139"/>
      <c r="E558" s="136">
        <f>E559</f>
        <v>654</v>
      </c>
      <c r="F558" s="136">
        <f t="shared" ref="F558" si="214">F559</f>
        <v>111.9</v>
      </c>
      <c r="G558" s="137">
        <f t="shared" si="201"/>
        <v>17.110091743119266</v>
      </c>
      <c r="H558" s="79"/>
      <c r="I558" s="77"/>
      <c r="J558" s="77"/>
      <c r="M558" s="77"/>
      <c r="N558" s="77"/>
      <c r="O558" s="77"/>
    </row>
    <row r="559" spans="1:15" ht="25.5" x14ac:dyDescent="0.2">
      <c r="A559" s="138" t="s">
        <v>75</v>
      </c>
      <c r="B559" s="191" t="s">
        <v>530</v>
      </c>
      <c r="C559" s="139" t="s">
        <v>76</v>
      </c>
      <c r="D559" s="139">
        <v>900100</v>
      </c>
      <c r="E559" s="136">
        <v>654</v>
      </c>
      <c r="F559" s="136">
        <f>30.5+81.4</f>
        <v>111.9</v>
      </c>
      <c r="G559" s="137">
        <f t="shared" si="201"/>
        <v>17.110091743119266</v>
      </c>
      <c r="H559" s="79"/>
      <c r="I559" s="77"/>
      <c r="J559" s="77"/>
      <c r="M559" s="77"/>
      <c r="N559" s="77"/>
      <c r="O559" s="77"/>
    </row>
    <row r="560" spans="1:15" ht="38.25" customHeight="1" x14ac:dyDescent="0.2">
      <c r="A560" s="131" t="s">
        <v>531</v>
      </c>
      <c r="B560" s="152" t="s">
        <v>121</v>
      </c>
      <c r="C560" s="144"/>
      <c r="D560" s="144"/>
      <c r="E560" s="129">
        <f>E561+E573+E578</f>
        <v>29998.7</v>
      </c>
      <c r="F560" s="129">
        <f>F561+F573+F578</f>
        <v>3520.6000000000004</v>
      </c>
      <c r="G560" s="130">
        <f t="shared" si="201"/>
        <v>11.735841886481749</v>
      </c>
      <c r="H560" s="79"/>
      <c r="I560" s="77"/>
      <c r="J560" s="77"/>
      <c r="M560" s="77"/>
      <c r="N560" s="77"/>
      <c r="O560" s="77"/>
    </row>
    <row r="561" spans="1:15" ht="36.75" customHeight="1" x14ac:dyDescent="0.2">
      <c r="A561" s="131" t="s">
        <v>532</v>
      </c>
      <c r="B561" s="152" t="s">
        <v>122</v>
      </c>
      <c r="C561" s="144"/>
      <c r="D561" s="144"/>
      <c r="E561" s="129">
        <f>E562+E569</f>
        <v>11300</v>
      </c>
      <c r="F561" s="129">
        <f t="shared" ref="F561" si="215">F562+F569</f>
        <v>654.79999999999995</v>
      </c>
      <c r="G561" s="130">
        <f t="shared" si="201"/>
        <v>5.7946902654867252</v>
      </c>
      <c r="H561" s="79"/>
      <c r="I561" s="77"/>
      <c r="J561" s="77"/>
      <c r="M561" s="77"/>
      <c r="N561" s="77"/>
      <c r="O561" s="77"/>
    </row>
    <row r="562" spans="1:15" ht="31.7" customHeight="1" x14ac:dyDescent="0.2">
      <c r="A562" s="185" t="s">
        <v>533</v>
      </c>
      <c r="B562" s="152" t="s">
        <v>215</v>
      </c>
      <c r="C562" s="198"/>
      <c r="D562" s="198"/>
      <c r="E562" s="129">
        <f>E563+E566</f>
        <v>11000</v>
      </c>
      <c r="F562" s="129">
        <f>F563+F566</f>
        <v>654.79999999999995</v>
      </c>
      <c r="G562" s="130">
        <f t="shared" si="201"/>
        <v>5.9527272727272722</v>
      </c>
      <c r="H562" s="79"/>
      <c r="I562" s="77"/>
      <c r="J562" s="77"/>
      <c r="M562" s="77"/>
      <c r="N562" s="77"/>
      <c r="O562" s="77"/>
    </row>
    <row r="563" spans="1:15" ht="78.75" customHeight="1" x14ac:dyDescent="0.2">
      <c r="A563" s="133" t="s">
        <v>657</v>
      </c>
      <c r="B563" s="191" t="s">
        <v>254</v>
      </c>
      <c r="C563" s="162"/>
      <c r="D563" s="162"/>
      <c r="E563" s="136">
        <f>E564</f>
        <v>7000</v>
      </c>
      <c r="F563" s="136">
        <f t="shared" ref="F563:F564" si="216">F564</f>
        <v>654.79999999999995</v>
      </c>
      <c r="G563" s="137">
        <f t="shared" si="201"/>
        <v>9.3542857142857141</v>
      </c>
      <c r="H563" s="79"/>
      <c r="I563" s="77"/>
      <c r="J563" s="77"/>
      <c r="M563" s="77"/>
      <c r="N563" s="77"/>
      <c r="O563" s="77"/>
    </row>
    <row r="564" spans="1:15" ht="12.75" x14ac:dyDescent="0.2">
      <c r="A564" s="138" t="s">
        <v>73</v>
      </c>
      <c r="B564" s="191" t="s">
        <v>254</v>
      </c>
      <c r="C564" s="139" t="s">
        <v>74</v>
      </c>
      <c r="D564" s="139"/>
      <c r="E564" s="136">
        <f>E565</f>
        <v>7000</v>
      </c>
      <c r="F564" s="136">
        <f t="shared" si="216"/>
        <v>654.79999999999995</v>
      </c>
      <c r="G564" s="137">
        <f t="shared" si="201"/>
        <v>9.3542857142857141</v>
      </c>
      <c r="H564" s="79"/>
      <c r="I564" s="77"/>
      <c r="J564" s="77"/>
      <c r="M564" s="77"/>
      <c r="N564" s="77"/>
      <c r="O564" s="77"/>
    </row>
    <row r="565" spans="1:15" ht="19.5" customHeight="1" x14ac:dyDescent="0.2">
      <c r="A565" s="138" t="s">
        <v>75</v>
      </c>
      <c r="B565" s="191" t="s">
        <v>254</v>
      </c>
      <c r="C565" s="139" t="s">
        <v>76</v>
      </c>
      <c r="D565" s="139">
        <v>900100</v>
      </c>
      <c r="E565" s="136">
        <v>7000</v>
      </c>
      <c r="F565" s="136">
        <v>654.79999999999995</v>
      </c>
      <c r="G565" s="137">
        <f t="shared" si="201"/>
        <v>9.3542857142857141</v>
      </c>
      <c r="H565" s="79"/>
      <c r="I565" s="77"/>
      <c r="J565" s="77"/>
      <c r="M565" s="77"/>
      <c r="N565" s="77"/>
      <c r="O565" s="77"/>
    </row>
    <row r="566" spans="1:15" ht="89.25" x14ac:dyDescent="0.2">
      <c r="A566" s="133" t="s">
        <v>658</v>
      </c>
      <c r="B566" s="191" t="s">
        <v>255</v>
      </c>
      <c r="C566" s="162"/>
      <c r="D566" s="162"/>
      <c r="E566" s="136">
        <f>E567</f>
        <v>4000</v>
      </c>
      <c r="F566" s="136">
        <f t="shared" ref="F566:F567" si="217">F567</f>
        <v>0</v>
      </c>
      <c r="G566" s="137">
        <f t="shared" si="201"/>
        <v>0</v>
      </c>
      <c r="H566" s="79"/>
      <c r="I566" s="77"/>
      <c r="J566" s="77"/>
      <c r="M566" s="77"/>
      <c r="N566" s="77"/>
      <c r="O566" s="77"/>
    </row>
    <row r="567" spans="1:15" ht="12.75" x14ac:dyDescent="0.2">
      <c r="A567" s="138" t="s">
        <v>73</v>
      </c>
      <c r="B567" s="191" t="s">
        <v>255</v>
      </c>
      <c r="C567" s="139" t="s">
        <v>74</v>
      </c>
      <c r="D567" s="139"/>
      <c r="E567" s="136">
        <f>E568</f>
        <v>4000</v>
      </c>
      <c r="F567" s="136">
        <f t="shared" si="217"/>
        <v>0</v>
      </c>
      <c r="G567" s="137">
        <f t="shared" si="201"/>
        <v>0</v>
      </c>
      <c r="H567" s="79"/>
      <c r="I567" s="77"/>
      <c r="J567" s="77"/>
      <c r="M567" s="77"/>
      <c r="N567" s="77"/>
      <c r="O567" s="77"/>
    </row>
    <row r="568" spans="1:15" ht="25.5" x14ac:dyDescent="0.2">
      <c r="A568" s="138" t="s">
        <v>75</v>
      </c>
      <c r="B568" s="191" t="s">
        <v>255</v>
      </c>
      <c r="C568" s="139" t="s">
        <v>76</v>
      </c>
      <c r="D568" s="139">
        <v>900100</v>
      </c>
      <c r="E568" s="136">
        <v>4000</v>
      </c>
      <c r="F568" s="136">
        <v>0</v>
      </c>
      <c r="G568" s="137">
        <f t="shared" si="201"/>
        <v>0</v>
      </c>
      <c r="H568" s="79"/>
      <c r="I568" s="77"/>
      <c r="J568" s="77"/>
      <c r="M568" s="77"/>
      <c r="N568" s="77"/>
      <c r="O568" s="77"/>
    </row>
    <row r="569" spans="1:15" s="73" customFormat="1" ht="25.5" x14ac:dyDescent="0.2">
      <c r="A569" s="126" t="s">
        <v>700</v>
      </c>
      <c r="B569" s="192" t="s">
        <v>701</v>
      </c>
      <c r="C569" s="149"/>
      <c r="D569" s="149"/>
      <c r="E569" s="129">
        <f>E570</f>
        <v>300</v>
      </c>
      <c r="F569" s="129">
        <f t="shared" ref="F569" si="218">F570</f>
        <v>0</v>
      </c>
      <c r="G569" s="130">
        <f t="shared" si="201"/>
        <v>0</v>
      </c>
      <c r="H569" s="80"/>
      <c r="I569" s="78"/>
      <c r="J569" s="78"/>
      <c r="M569" s="78"/>
      <c r="N569" s="78"/>
      <c r="O569" s="78"/>
    </row>
    <row r="570" spans="1:15" ht="38.25" x14ac:dyDescent="0.2">
      <c r="A570" s="138" t="s">
        <v>686</v>
      </c>
      <c r="B570" s="191" t="s">
        <v>685</v>
      </c>
      <c r="C570" s="139"/>
      <c r="D570" s="139"/>
      <c r="E570" s="136">
        <f>E571</f>
        <v>300</v>
      </c>
      <c r="F570" s="136">
        <f t="shared" ref="F570:F571" si="219">F571</f>
        <v>0</v>
      </c>
      <c r="G570" s="137">
        <f t="shared" si="201"/>
        <v>0</v>
      </c>
      <c r="H570" s="79"/>
      <c r="I570" s="77"/>
      <c r="J570" s="77"/>
      <c r="M570" s="77"/>
      <c r="N570" s="77"/>
      <c r="O570" s="77"/>
    </row>
    <row r="571" spans="1:15" ht="12.75" x14ac:dyDescent="0.2">
      <c r="A571" s="138" t="s">
        <v>73</v>
      </c>
      <c r="B571" s="191" t="s">
        <v>685</v>
      </c>
      <c r="C571" s="139" t="s">
        <v>74</v>
      </c>
      <c r="D571" s="139"/>
      <c r="E571" s="136">
        <f>E572</f>
        <v>300</v>
      </c>
      <c r="F571" s="136">
        <f t="shared" si="219"/>
        <v>0</v>
      </c>
      <c r="G571" s="137">
        <f t="shared" si="201"/>
        <v>0</v>
      </c>
      <c r="H571" s="79"/>
      <c r="I571" s="77"/>
      <c r="J571" s="77"/>
      <c r="M571" s="77"/>
      <c r="N571" s="77"/>
      <c r="O571" s="77"/>
    </row>
    <row r="572" spans="1:15" ht="25.5" x14ac:dyDescent="0.2">
      <c r="A572" s="138" t="s">
        <v>75</v>
      </c>
      <c r="B572" s="191" t="s">
        <v>685</v>
      </c>
      <c r="C572" s="139" t="s">
        <v>76</v>
      </c>
      <c r="D572" s="139">
        <v>900100</v>
      </c>
      <c r="E572" s="136">
        <v>300</v>
      </c>
      <c r="F572" s="136">
        <v>0</v>
      </c>
      <c r="G572" s="137">
        <f t="shared" si="201"/>
        <v>0</v>
      </c>
      <c r="H572" s="79"/>
      <c r="I572" s="77"/>
      <c r="J572" s="77"/>
      <c r="M572" s="77"/>
      <c r="N572" s="77"/>
      <c r="O572" s="77"/>
    </row>
    <row r="573" spans="1:15" ht="15" customHeight="1" x14ac:dyDescent="0.2">
      <c r="A573" s="131" t="s">
        <v>534</v>
      </c>
      <c r="B573" s="152" t="s">
        <v>221</v>
      </c>
      <c r="C573" s="149"/>
      <c r="D573" s="149"/>
      <c r="E573" s="129">
        <f>E574</f>
        <v>200</v>
      </c>
      <c r="F573" s="129">
        <f t="shared" ref="F573:F574" si="220">F574</f>
        <v>0</v>
      </c>
      <c r="G573" s="130">
        <f t="shared" si="201"/>
        <v>0</v>
      </c>
      <c r="H573" s="79"/>
      <c r="I573" s="77"/>
      <c r="J573" s="77"/>
      <c r="M573" s="77"/>
      <c r="N573" s="77"/>
      <c r="O573" s="77"/>
    </row>
    <row r="574" spans="1:15" ht="12.75" x14ac:dyDescent="0.2">
      <c r="A574" s="185" t="s">
        <v>584</v>
      </c>
      <c r="B574" s="152" t="s">
        <v>222</v>
      </c>
      <c r="C574" s="198"/>
      <c r="D574" s="198"/>
      <c r="E574" s="129">
        <f>E575</f>
        <v>200</v>
      </c>
      <c r="F574" s="129">
        <f t="shared" si="220"/>
        <v>0</v>
      </c>
      <c r="G574" s="130">
        <f t="shared" si="201"/>
        <v>0</v>
      </c>
      <c r="H574" s="79"/>
      <c r="I574" s="77"/>
      <c r="J574" s="77"/>
      <c r="M574" s="77"/>
      <c r="N574" s="77"/>
      <c r="O574" s="77"/>
    </row>
    <row r="575" spans="1:15" ht="25.5" x14ac:dyDescent="0.2">
      <c r="A575" s="133" t="s">
        <v>538</v>
      </c>
      <c r="B575" s="151" t="s">
        <v>537</v>
      </c>
      <c r="C575" s="177"/>
      <c r="D575" s="177"/>
      <c r="E575" s="136">
        <f t="shared" ref="E575:F576" si="221">E576</f>
        <v>200</v>
      </c>
      <c r="F575" s="136">
        <f t="shared" si="221"/>
        <v>0</v>
      </c>
      <c r="G575" s="137">
        <f t="shared" si="201"/>
        <v>0</v>
      </c>
      <c r="H575" s="79"/>
      <c r="I575" s="77"/>
      <c r="J575" s="77"/>
      <c r="M575" s="77"/>
      <c r="N575" s="77"/>
      <c r="O575" s="77"/>
    </row>
    <row r="576" spans="1:15" ht="25.5" x14ac:dyDescent="0.2">
      <c r="A576" s="138" t="s">
        <v>67</v>
      </c>
      <c r="B576" s="151" t="s">
        <v>537</v>
      </c>
      <c r="C576" s="189">
        <v>600</v>
      </c>
      <c r="D576" s="189"/>
      <c r="E576" s="136">
        <f t="shared" si="221"/>
        <v>200</v>
      </c>
      <c r="F576" s="136">
        <f t="shared" si="221"/>
        <v>0</v>
      </c>
      <c r="G576" s="137">
        <f t="shared" si="201"/>
        <v>0</v>
      </c>
      <c r="H576" s="79"/>
      <c r="I576" s="77"/>
      <c r="J576" s="77"/>
      <c r="M576" s="77"/>
      <c r="N576" s="77"/>
      <c r="O576" s="77"/>
    </row>
    <row r="577" spans="1:15" ht="12.75" x14ac:dyDescent="0.2">
      <c r="A577" s="138" t="s">
        <v>69</v>
      </c>
      <c r="B577" s="151" t="s">
        <v>537</v>
      </c>
      <c r="C577" s="189">
        <v>610</v>
      </c>
      <c r="D577" s="139">
        <v>900100</v>
      </c>
      <c r="E577" s="136">
        <v>200</v>
      </c>
      <c r="F577" s="136">
        <v>0</v>
      </c>
      <c r="G577" s="137">
        <f t="shared" si="201"/>
        <v>0</v>
      </c>
      <c r="H577" s="79"/>
      <c r="I577" s="77"/>
      <c r="J577" s="77"/>
      <c r="M577" s="77"/>
      <c r="N577" s="77"/>
      <c r="O577" s="77"/>
    </row>
    <row r="578" spans="1:15" ht="16.5" customHeight="1" x14ac:dyDescent="0.2">
      <c r="A578" s="131" t="s">
        <v>90</v>
      </c>
      <c r="B578" s="152" t="s">
        <v>380</v>
      </c>
      <c r="C578" s="147"/>
      <c r="D578" s="147"/>
      <c r="E578" s="129">
        <f>E583+E579</f>
        <v>18498.7</v>
      </c>
      <c r="F578" s="129">
        <f t="shared" ref="F578" si="222">F583+F579</f>
        <v>2865.8</v>
      </c>
      <c r="G578" s="130">
        <f t="shared" si="201"/>
        <v>15.491899430770811</v>
      </c>
      <c r="H578" s="79"/>
      <c r="I578" s="77"/>
      <c r="J578" s="77"/>
      <c r="M578" s="77"/>
      <c r="N578" s="77"/>
      <c r="O578" s="77"/>
    </row>
    <row r="579" spans="1:15" ht="30.75" customHeight="1" x14ac:dyDescent="0.2">
      <c r="A579" s="131" t="s">
        <v>288</v>
      </c>
      <c r="B579" s="152" t="s">
        <v>539</v>
      </c>
      <c r="C579" s="147"/>
      <c r="D579" s="147"/>
      <c r="E579" s="129">
        <f>E580</f>
        <v>18496.3</v>
      </c>
      <c r="F579" s="129">
        <f t="shared" ref="F579" si="223">F580</f>
        <v>2865.8</v>
      </c>
      <c r="G579" s="130">
        <f t="shared" si="201"/>
        <v>15.493909592729358</v>
      </c>
      <c r="H579" s="79"/>
      <c r="I579" s="77"/>
      <c r="J579" s="77"/>
      <c r="M579" s="77"/>
      <c r="N579" s="77"/>
      <c r="O579" s="77"/>
    </row>
    <row r="580" spans="1:15" ht="33" customHeight="1" x14ac:dyDescent="0.2">
      <c r="A580" s="133" t="s">
        <v>220</v>
      </c>
      <c r="B580" s="151" t="s">
        <v>540</v>
      </c>
      <c r="C580" s="139"/>
      <c r="D580" s="139"/>
      <c r="E580" s="136">
        <f t="shared" ref="E580:F581" si="224">E581</f>
        <v>18496.3</v>
      </c>
      <c r="F580" s="136">
        <f t="shared" si="224"/>
        <v>2865.8</v>
      </c>
      <c r="G580" s="137">
        <f t="shared" si="201"/>
        <v>15.493909592729358</v>
      </c>
      <c r="H580" s="79"/>
      <c r="I580" s="77"/>
      <c r="J580" s="77"/>
      <c r="M580" s="77"/>
      <c r="N580" s="77"/>
      <c r="O580" s="77"/>
    </row>
    <row r="581" spans="1:15" ht="16.5" customHeight="1" x14ac:dyDescent="0.2">
      <c r="A581" s="138" t="s">
        <v>67</v>
      </c>
      <c r="B581" s="151" t="s">
        <v>540</v>
      </c>
      <c r="C581" s="189">
        <v>600</v>
      </c>
      <c r="D581" s="189"/>
      <c r="E581" s="136">
        <f t="shared" si="224"/>
        <v>18496.3</v>
      </c>
      <c r="F581" s="136">
        <f t="shared" si="224"/>
        <v>2865.8</v>
      </c>
      <c r="G581" s="137">
        <f t="shared" si="201"/>
        <v>15.493909592729358</v>
      </c>
      <c r="H581" s="79"/>
      <c r="I581" s="77"/>
      <c r="J581" s="77"/>
      <c r="M581" s="77"/>
      <c r="N581" s="77"/>
      <c r="O581" s="77"/>
    </row>
    <row r="582" spans="1:15" ht="16.5" customHeight="1" x14ac:dyDescent="0.2">
      <c r="A582" s="138" t="s">
        <v>69</v>
      </c>
      <c r="B582" s="151" t="s">
        <v>540</v>
      </c>
      <c r="C582" s="189">
        <v>610</v>
      </c>
      <c r="D582" s="139">
        <v>900100</v>
      </c>
      <c r="E582" s="136">
        <v>18496.3</v>
      </c>
      <c r="F582" s="136">
        <v>2865.8</v>
      </c>
      <c r="G582" s="137">
        <f t="shared" si="201"/>
        <v>15.493909592729358</v>
      </c>
      <c r="H582" s="79"/>
      <c r="I582" s="77"/>
      <c r="J582" s="77"/>
      <c r="M582" s="77"/>
      <c r="N582" s="77"/>
      <c r="O582" s="77"/>
    </row>
    <row r="583" spans="1:15" ht="25.5" x14ac:dyDescent="0.2">
      <c r="A583" s="185" t="s">
        <v>535</v>
      </c>
      <c r="B583" s="152" t="s">
        <v>381</v>
      </c>
      <c r="C583" s="149"/>
      <c r="D583" s="149"/>
      <c r="E583" s="129">
        <f t="shared" ref="E583:F585" si="225">E584</f>
        <v>2.4</v>
      </c>
      <c r="F583" s="129">
        <f t="shared" si="225"/>
        <v>0</v>
      </c>
      <c r="G583" s="130">
        <f t="shared" si="201"/>
        <v>0</v>
      </c>
      <c r="H583" s="79"/>
      <c r="I583" s="77"/>
      <c r="J583" s="77"/>
      <c r="M583" s="77"/>
      <c r="N583" s="77"/>
      <c r="O583" s="77"/>
    </row>
    <row r="584" spans="1:15" ht="25.5" x14ac:dyDescent="0.2">
      <c r="A584" s="153" t="s">
        <v>536</v>
      </c>
      <c r="B584" s="151" t="s">
        <v>382</v>
      </c>
      <c r="C584" s="139"/>
      <c r="D584" s="139"/>
      <c r="E584" s="136">
        <f t="shared" si="225"/>
        <v>2.4</v>
      </c>
      <c r="F584" s="136">
        <f t="shared" si="225"/>
        <v>0</v>
      </c>
      <c r="G584" s="137">
        <f t="shared" si="201"/>
        <v>0</v>
      </c>
      <c r="H584" s="79"/>
      <c r="I584" s="77"/>
      <c r="J584" s="77"/>
      <c r="M584" s="77"/>
      <c r="N584" s="77"/>
      <c r="O584" s="77"/>
    </row>
    <row r="585" spans="1:15" ht="12.75" x14ac:dyDescent="0.2">
      <c r="A585" s="138" t="s">
        <v>73</v>
      </c>
      <c r="B585" s="151" t="s">
        <v>382</v>
      </c>
      <c r="C585" s="139" t="s">
        <v>74</v>
      </c>
      <c r="D585" s="139"/>
      <c r="E585" s="136">
        <f t="shared" si="225"/>
        <v>2.4</v>
      </c>
      <c r="F585" s="136">
        <f t="shared" si="225"/>
        <v>0</v>
      </c>
      <c r="G585" s="137">
        <f t="shared" si="201"/>
        <v>0</v>
      </c>
      <c r="H585" s="79"/>
      <c r="I585" s="77"/>
      <c r="J585" s="77"/>
      <c r="M585" s="77"/>
      <c r="N585" s="77"/>
      <c r="O585" s="77"/>
    </row>
    <row r="586" spans="1:15" ht="25.5" x14ac:dyDescent="0.2">
      <c r="A586" s="138" t="s">
        <v>75</v>
      </c>
      <c r="B586" s="151" t="s">
        <v>382</v>
      </c>
      <c r="C586" s="139" t="s">
        <v>76</v>
      </c>
      <c r="D586" s="139">
        <v>900203</v>
      </c>
      <c r="E586" s="136">
        <v>2.4</v>
      </c>
      <c r="F586" s="136">
        <v>0</v>
      </c>
      <c r="G586" s="137">
        <f t="shared" si="201"/>
        <v>0</v>
      </c>
      <c r="H586" s="79"/>
      <c r="I586" s="77"/>
      <c r="J586" s="77"/>
      <c r="M586" s="77"/>
      <c r="N586" s="77"/>
      <c r="O586" s="77"/>
    </row>
    <row r="587" spans="1:15" ht="25.5" x14ac:dyDescent="0.2">
      <c r="A587" s="160" t="s">
        <v>541</v>
      </c>
      <c r="B587" s="152" t="s">
        <v>123</v>
      </c>
      <c r="C587" s="147"/>
      <c r="D587" s="147"/>
      <c r="E587" s="129">
        <f>E588</f>
        <v>235301.5</v>
      </c>
      <c r="F587" s="129">
        <f t="shared" ref="F587" si="226">F588</f>
        <v>21231.9</v>
      </c>
      <c r="G587" s="130">
        <f t="shared" si="201"/>
        <v>9.0232743947658651</v>
      </c>
      <c r="H587" s="79"/>
      <c r="I587" s="77"/>
      <c r="J587" s="77"/>
      <c r="M587" s="77"/>
      <c r="N587" s="77"/>
      <c r="O587" s="77"/>
    </row>
    <row r="588" spans="1:15" ht="12.75" x14ac:dyDescent="0.2">
      <c r="A588" s="160" t="s">
        <v>542</v>
      </c>
      <c r="B588" s="152" t="s">
        <v>212</v>
      </c>
      <c r="C588" s="147"/>
      <c r="D588" s="147"/>
      <c r="E588" s="129">
        <f>E589</f>
        <v>235301.5</v>
      </c>
      <c r="F588" s="129">
        <f>F589</f>
        <v>21231.9</v>
      </c>
      <c r="G588" s="130">
        <f t="shared" si="201"/>
        <v>9.0232743947658651</v>
      </c>
      <c r="H588" s="79"/>
      <c r="I588" s="77"/>
      <c r="J588" s="77"/>
      <c r="M588" s="77"/>
      <c r="N588" s="77"/>
      <c r="O588" s="77"/>
    </row>
    <row r="589" spans="1:15" ht="25.5" x14ac:dyDescent="0.2">
      <c r="A589" s="181" t="s">
        <v>543</v>
      </c>
      <c r="B589" s="152" t="s">
        <v>544</v>
      </c>
      <c r="C589" s="149"/>
      <c r="D589" s="149"/>
      <c r="E589" s="129">
        <f>E590+E594+E597+E600+E603+E606</f>
        <v>235301.5</v>
      </c>
      <c r="F589" s="129">
        <f>F590+F594+F597+F600+F603+F606</f>
        <v>21231.9</v>
      </c>
      <c r="G589" s="130">
        <f t="shared" si="201"/>
        <v>9.0232743947658651</v>
      </c>
      <c r="H589" s="79"/>
      <c r="I589" s="77"/>
      <c r="J589" s="77"/>
      <c r="M589" s="77"/>
      <c r="N589" s="77"/>
      <c r="O589" s="77"/>
    </row>
    <row r="590" spans="1:15" ht="25.5" x14ac:dyDescent="0.2">
      <c r="A590" s="182" t="s">
        <v>213</v>
      </c>
      <c r="B590" s="151" t="s">
        <v>616</v>
      </c>
      <c r="C590" s="139"/>
      <c r="D590" s="139"/>
      <c r="E590" s="136">
        <f>E591</f>
        <v>81989</v>
      </c>
      <c r="F590" s="136">
        <f>F591</f>
        <v>0</v>
      </c>
      <c r="G590" s="137">
        <f t="shared" si="201"/>
        <v>0</v>
      </c>
      <c r="H590" s="79"/>
      <c r="I590" s="77"/>
      <c r="J590" s="77"/>
      <c r="M590" s="77"/>
      <c r="N590" s="77"/>
      <c r="O590" s="77"/>
    </row>
    <row r="591" spans="1:15" ht="12.75" x14ac:dyDescent="0.2">
      <c r="A591" s="138" t="s">
        <v>73</v>
      </c>
      <c r="B591" s="151" t="s">
        <v>616</v>
      </c>
      <c r="C591" s="139" t="s">
        <v>74</v>
      </c>
      <c r="D591" s="139"/>
      <c r="E591" s="136">
        <f>E592+E593</f>
        <v>81989</v>
      </c>
      <c r="F591" s="136">
        <f>F592+F593</f>
        <v>0</v>
      </c>
      <c r="G591" s="137">
        <f t="shared" si="201"/>
        <v>0</v>
      </c>
      <c r="H591" s="79"/>
      <c r="I591" s="77"/>
      <c r="J591" s="77"/>
      <c r="M591" s="77"/>
      <c r="N591" s="77"/>
      <c r="O591" s="77"/>
    </row>
    <row r="592" spans="1:15" ht="17.45" customHeight="1" x14ac:dyDescent="0.2">
      <c r="A592" s="138" t="s">
        <v>75</v>
      </c>
      <c r="B592" s="151" t="s">
        <v>616</v>
      </c>
      <c r="C592" s="139" t="s">
        <v>76</v>
      </c>
      <c r="D592" s="164">
        <v>900830</v>
      </c>
      <c r="E592" s="136">
        <v>64771</v>
      </c>
      <c r="F592" s="136">
        <v>0</v>
      </c>
      <c r="G592" s="137">
        <f t="shared" si="201"/>
        <v>0</v>
      </c>
      <c r="H592" s="79"/>
      <c r="I592" s="77"/>
      <c r="J592" s="77"/>
      <c r="M592" s="77"/>
      <c r="N592" s="77"/>
      <c r="O592" s="77"/>
    </row>
    <row r="593" spans="1:15" ht="18" customHeight="1" x14ac:dyDescent="0.2">
      <c r="A593" s="138" t="s">
        <v>75</v>
      </c>
      <c r="B593" s="151" t="s">
        <v>616</v>
      </c>
      <c r="C593" s="139" t="s">
        <v>76</v>
      </c>
      <c r="D593" s="164">
        <v>900810</v>
      </c>
      <c r="E593" s="136">
        <v>17218</v>
      </c>
      <c r="F593" s="136">
        <v>0</v>
      </c>
      <c r="G593" s="137">
        <f t="shared" ref="G593:G651" si="227">F593/E593*100</f>
        <v>0</v>
      </c>
      <c r="H593" s="79"/>
      <c r="I593" s="77"/>
      <c r="J593" s="77"/>
      <c r="M593" s="77"/>
      <c r="N593" s="77"/>
      <c r="O593" s="77"/>
    </row>
    <row r="594" spans="1:15" ht="25.5" x14ac:dyDescent="0.2">
      <c r="A594" s="182" t="s">
        <v>217</v>
      </c>
      <c r="B594" s="151" t="s">
        <v>617</v>
      </c>
      <c r="C594" s="144"/>
      <c r="D594" s="144"/>
      <c r="E594" s="136">
        <f t="shared" ref="E594:F595" si="228">E595</f>
        <v>93500</v>
      </c>
      <c r="F594" s="136">
        <f t="shared" si="228"/>
        <v>20328.5</v>
      </c>
      <c r="G594" s="137">
        <f t="shared" si="227"/>
        <v>21.741711229946524</v>
      </c>
      <c r="H594" s="79"/>
      <c r="I594" s="77"/>
      <c r="J594" s="77"/>
      <c r="M594" s="77"/>
      <c r="N594" s="77"/>
      <c r="O594" s="77"/>
    </row>
    <row r="595" spans="1:15" ht="12.75" x14ac:dyDescent="0.2">
      <c r="A595" s="138" t="s">
        <v>73</v>
      </c>
      <c r="B595" s="151" t="s">
        <v>617</v>
      </c>
      <c r="C595" s="139" t="s">
        <v>74</v>
      </c>
      <c r="D595" s="139"/>
      <c r="E595" s="136">
        <f t="shared" si="228"/>
        <v>93500</v>
      </c>
      <c r="F595" s="136">
        <f t="shared" si="228"/>
        <v>20328.5</v>
      </c>
      <c r="G595" s="137">
        <f t="shared" si="227"/>
        <v>21.741711229946524</v>
      </c>
      <c r="H595" s="79"/>
      <c r="I595" s="77"/>
      <c r="J595" s="77"/>
      <c r="M595" s="77"/>
      <c r="N595" s="77"/>
      <c r="O595" s="77"/>
    </row>
    <row r="596" spans="1:15" ht="25.5" x14ac:dyDescent="0.2">
      <c r="A596" s="138" t="s">
        <v>75</v>
      </c>
      <c r="B596" s="151" t="s">
        <v>617</v>
      </c>
      <c r="C596" s="139" t="s">
        <v>76</v>
      </c>
      <c r="D596" s="164">
        <v>900810</v>
      </c>
      <c r="E596" s="136">
        <v>93500</v>
      </c>
      <c r="F596" s="136">
        <v>20328.5</v>
      </c>
      <c r="G596" s="137">
        <f t="shared" si="227"/>
        <v>21.741711229946524</v>
      </c>
      <c r="H596" s="79"/>
      <c r="I596" s="77"/>
      <c r="J596" s="77"/>
      <c r="M596" s="77"/>
      <c r="N596" s="77"/>
      <c r="O596" s="77"/>
    </row>
    <row r="597" spans="1:15" ht="38.25" x14ac:dyDescent="0.2">
      <c r="A597" s="182" t="s">
        <v>218</v>
      </c>
      <c r="B597" s="151" t="s">
        <v>647</v>
      </c>
      <c r="C597" s="144"/>
      <c r="D597" s="144"/>
      <c r="E597" s="136">
        <f t="shared" ref="E597:F598" si="229">E598</f>
        <v>1800</v>
      </c>
      <c r="F597" s="136">
        <f t="shared" si="229"/>
        <v>170.8</v>
      </c>
      <c r="G597" s="137">
        <f t="shared" si="227"/>
        <v>9.4888888888888889</v>
      </c>
      <c r="H597" s="79"/>
      <c r="I597" s="77"/>
      <c r="J597" s="77"/>
      <c r="M597" s="77"/>
      <c r="N597" s="77"/>
      <c r="O597" s="77"/>
    </row>
    <row r="598" spans="1:15" ht="12.75" x14ac:dyDescent="0.2">
      <c r="A598" s="138" t="s">
        <v>73</v>
      </c>
      <c r="B598" s="151" t="s">
        <v>647</v>
      </c>
      <c r="C598" s="139" t="s">
        <v>74</v>
      </c>
      <c r="D598" s="139"/>
      <c r="E598" s="136">
        <f t="shared" si="229"/>
        <v>1800</v>
      </c>
      <c r="F598" s="136">
        <f t="shared" si="229"/>
        <v>170.8</v>
      </c>
      <c r="G598" s="137">
        <f t="shared" si="227"/>
        <v>9.4888888888888889</v>
      </c>
      <c r="H598" s="79"/>
      <c r="I598" s="77"/>
      <c r="J598" s="77"/>
      <c r="M598" s="77"/>
      <c r="N598" s="77"/>
      <c r="O598" s="77"/>
    </row>
    <row r="599" spans="1:15" ht="25.5" x14ac:dyDescent="0.2">
      <c r="A599" s="138" t="s">
        <v>75</v>
      </c>
      <c r="B599" s="151" t="s">
        <v>647</v>
      </c>
      <c r="C599" s="139" t="s">
        <v>76</v>
      </c>
      <c r="D599" s="164">
        <v>900810</v>
      </c>
      <c r="E599" s="136">
        <v>1800</v>
      </c>
      <c r="F599" s="136">
        <v>170.8</v>
      </c>
      <c r="G599" s="137">
        <f t="shared" si="227"/>
        <v>9.4888888888888889</v>
      </c>
      <c r="H599" s="79"/>
      <c r="I599" s="77"/>
      <c r="J599" s="77"/>
      <c r="M599" s="77"/>
      <c r="N599" s="77"/>
      <c r="O599" s="77"/>
    </row>
    <row r="600" spans="1:15" ht="25.5" x14ac:dyDescent="0.2">
      <c r="A600" s="182" t="s">
        <v>219</v>
      </c>
      <c r="B600" s="151" t="s">
        <v>648</v>
      </c>
      <c r="C600" s="144"/>
      <c r="D600" s="144"/>
      <c r="E600" s="136">
        <f t="shared" ref="E600:F601" si="230">E601</f>
        <v>25500</v>
      </c>
      <c r="F600" s="136">
        <f t="shared" si="230"/>
        <v>0</v>
      </c>
      <c r="G600" s="137">
        <f t="shared" si="227"/>
        <v>0</v>
      </c>
      <c r="H600" s="79"/>
      <c r="I600" s="77"/>
      <c r="J600" s="77"/>
      <c r="M600" s="77"/>
      <c r="N600" s="77"/>
      <c r="O600" s="77"/>
    </row>
    <row r="601" spans="1:15" ht="12.75" x14ac:dyDescent="0.2">
      <c r="A601" s="138" t="s">
        <v>73</v>
      </c>
      <c r="B601" s="151" t="s">
        <v>648</v>
      </c>
      <c r="C601" s="139" t="s">
        <v>74</v>
      </c>
      <c r="D601" s="139"/>
      <c r="E601" s="136">
        <f t="shared" si="230"/>
        <v>25500</v>
      </c>
      <c r="F601" s="136">
        <f t="shared" si="230"/>
        <v>0</v>
      </c>
      <c r="G601" s="137">
        <f t="shared" si="227"/>
        <v>0</v>
      </c>
      <c r="H601" s="79"/>
      <c r="I601" s="77"/>
      <c r="J601" s="77"/>
      <c r="M601" s="77"/>
      <c r="N601" s="77"/>
      <c r="O601" s="77"/>
    </row>
    <row r="602" spans="1:15" ht="25.5" x14ac:dyDescent="0.2">
      <c r="A602" s="138" t="s">
        <v>75</v>
      </c>
      <c r="B602" s="151" t="s">
        <v>648</v>
      </c>
      <c r="C602" s="139" t="s">
        <v>76</v>
      </c>
      <c r="D602" s="164">
        <v>900810</v>
      </c>
      <c r="E602" s="136">
        <v>25500</v>
      </c>
      <c r="F602" s="136">
        <v>0</v>
      </c>
      <c r="G602" s="137">
        <f t="shared" si="227"/>
        <v>0</v>
      </c>
      <c r="H602" s="79"/>
      <c r="I602" s="77"/>
      <c r="J602" s="77"/>
      <c r="M602" s="77"/>
      <c r="N602" s="77"/>
      <c r="O602" s="77"/>
    </row>
    <row r="603" spans="1:15" ht="25.5" x14ac:dyDescent="0.2">
      <c r="A603" s="182" t="s">
        <v>216</v>
      </c>
      <c r="B603" s="151" t="s">
        <v>649</v>
      </c>
      <c r="C603" s="139"/>
      <c r="D603" s="139"/>
      <c r="E603" s="136">
        <f t="shared" ref="E603:F604" si="231">E604</f>
        <v>3120</v>
      </c>
      <c r="F603" s="136">
        <f t="shared" si="231"/>
        <v>394.7</v>
      </c>
      <c r="G603" s="137">
        <f t="shared" si="227"/>
        <v>12.650641025641024</v>
      </c>
      <c r="H603" s="79"/>
      <c r="I603" s="77"/>
      <c r="J603" s="77"/>
      <c r="M603" s="77"/>
      <c r="N603" s="77"/>
      <c r="O603" s="77"/>
    </row>
    <row r="604" spans="1:15" ht="12.75" x14ac:dyDescent="0.2">
      <c r="A604" s="138" t="s">
        <v>73</v>
      </c>
      <c r="B604" s="151" t="s">
        <v>649</v>
      </c>
      <c r="C604" s="139" t="s">
        <v>74</v>
      </c>
      <c r="D604" s="139"/>
      <c r="E604" s="136">
        <f t="shared" si="231"/>
        <v>3120</v>
      </c>
      <c r="F604" s="136">
        <f t="shared" si="231"/>
        <v>394.7</v>
      </c>
      <c r="G604" s="137">
        <f t="shared" si="227"/>
        <v>12.650641025641024</v>
      </c>
      <c r="H604" s="79"/>
      <c r="I604" s="77"/>
      <c r="J604" s="77"/>
      <c r="M604" s="77"/>
      <c r="N604" s="77"/>
      <c r="O604" s="77"/>
    </row>
    <row r="605" spans="1:15" ht="25.5" x14ac:dyDescent="0.2">
      <c r="A605" s="138" t="s">
        <v>75</v>
      </c>
      <c r="B605" s="151" t="s">
        <v>649</v>
      </c>
      <c r="C605" s="139" t="s">
        <v>76</v>
      </c>
      <c r="D605" s="164">
        <v>900810</v>
      </c>
      <c r="E605" s="136">
        <v>3120</v>
      </c>
      <c r="F605" s="136">
        <v>394.7</v>
      </c>
      <c r="G605" s="137">
        <f t="shared" si="227"/>
        <v>12.650641025641024</v>
      </c>
      <c r="H605" s="79"/>
      <c r="I605" s="77"/>
      <c r="J605" s="77"/>
      <c r="M605" s="77"/>
      <c r="N605" s="77"/>
      <c r="O605" s="77"/>
    </row>
    <row r="606" spans="1:15" ht="12.75" x14ac:dyDescent="0.2">
      <c r="A606" s="182" t="s">
        <v>214</v>
      </c>
      <c r="B606" s="151" t="s">
        <v>615</v>
      </c>
      <c r="C606" s="139"/>
      <c r="D606" s="139"/>
      <c r="E606" s="136">
        <f>E607</f>
        <v>29392.5</v>
      </c>
      <c r="F606" s="136">
        <f t="shared" ref="F606" si="232">F607</f>
        <v>337.9</v>
      </c>
      <c r="G606" s="137">
        <f t="shared" si="227"/>
        <v>1.1496129965127158</v>
      </c>
      <c r="H606" s="79"/>
      <c r="I606" s="77"/>
      <c r="J606" s="77"/>
      <c r="M606" s="77"/>
      <c r="N606" s="77"/>
      <c r="O606" s="77"/>
    </row>
    <row r="607" spans="1:15" ht="12.75" x14ac:dyDescent="0.2">
      <c r="A607" s="138" t="s">
        <v>73</v>
      </c>
      <c r="B607" s="151" t="s">
        <v>615</v>
      </c>
      <c r="C607" s="139" t="s">
        <v>74</v>
      </c>
      <c r="D607" s="139"/>
      <c r="E607" s="136">
        <f>E608</f>
        <v>29392.5</v>
      </c>
      <c r="F607" s="136">
        <f t="shared" ref="F607" si="233">F608</f>
        <v>337.9</v>
      </c>
      <c r="G607" s="137">
        <f t="shared" si="227"/>
        <v>1.1496129965127158</v>
      </c>
      <c r="H607" s="79"/>
      <c r="I607" s="77"/>
      <c r="J607" s="77"/>
      <c r="M607" s="77"/>
      <c r="N607" s="77"/>
      <c r="O607" s="77"/>
    </row>
    <row r="608" spans="1:15" ht="21" customHeight="1" x14ac:dyDescent="0.2">
      <c r="A608" s="138" t="s">
        <v>75</v>
      </c>
      <c r="B608" s="151" t="s">
        <v>615</v>
      </c>
      <c r="C608" s="139" t="s">
        <v>76</v>
      </c>
      <c r="D608" s="164">
        <v>900810</v>
      </c>
      <c r="E608" s="136">
        <v>29392.5</v>
      </c>
      <c r="F608" s="136">
        <v>337.9</v>
      </c>
      <c r="G608" s="137">
        <f t="shared" si="227"/>
        <v>1.1496129965127158</v>
      </c>
      <c r="H608" s="79"/>
      <c r="I608" s="77"/>
      <c r="J608" s="77"/>
      <c r="M608" s="77"/>
      <c r="N608" s="77"/>
      <c r="O608" s="77"/>
    </row>
    <row r="609" spans="1:15" ht="12.75" x14ac:dyDescent="0.2">
      <c r="A609" s="126" t="s">
        <v>545</v>
      </c>
      <c r="B609" s="152" t="s">
        <v>260</v>
      </c>
      <c r="C609" s="149"/>
      <c r="D609" s="149"/>
      <c r="E609" s="129">
        <f>E610+E616+E638+E643</f>
        <v>65734.200000000012</v>
      </c>
      <c r="F609" s="129">
        <f>F610+F616+F638+F647</f>
        <v>13530.7</v>
      </c>
      <c r="G609" s="130">
        <f t="shared" si="227"/>
        <v>20.583957818000368</v>
      </c>
      <c r="H609" s="79"/>
      <c r="I609" s="77"/>
      <c r="J609" s="77"/>
      <c r="M609" s="77"/>
      <c r="N609" s="77"/>
      <c r="O609" s="77"/>
    </row>
    <row r="610" spans="1:15" ht="45.75" customHeight="1" x14ac:dyDescent="0.2">
      <c r="A610" s="176" t="s">
        <v>546</v>
      </c>
      <c r="B610" s="152" t="s">
        <v>261</v>
      </c>
      <c r="C610" s="149"/>
      <c r="D610" s="149"/>
      <c r="E610" s="129">
        <f>E611</f>
        <v>799</v>
      </c>
      <c r="F610" s="129">
        <f t="shared" ref="F610" si="234">F611</f>
        <v>0</v>
      </c>
      <c r="G610" s="130">
        <f t="shared" si="227"/>
        <v>0</v>
      </c>
      <c r="H610" s="79"/>
      <c r="I610" s="77"/>
      <c r="J610" s="77"/>
      <c r="M610" s="77"/>
      <c r="N610" s="77"/>
      <c r="O610" s="77"/>
    </row>
    <row r="611" spans="1:15" s="73" customFormat="1" ht="38.25" x14ac:dyDescent="0.2">
      <c r="A611" s="126" t="s">
        <v>548</v>
      </c>
      <c r="B611" s="152" t="s">
        <v>146</v>
      </c>
      <c r="C611" s="149"/>
      <c r="D611" s="149"/>
      <c r="E611" s="129">
        <f>E612</f>
        <v>799</v>
      </c>
      <c r="F611" s="129">
        <f t="shared" ref="F611:F612" si="235">F612</f>
        <v>0</v>
      </c>
      <c r="G611" s="130">
        <f t="shared" si="227"/>
        <v>0</v>
      </c>
      <c r="H611" s="80"/>
      <c r="I611" s="78"/>
      <c r="J611" s="78"/>
      <c r="M611" s="78"/>
      <c r="N611" s="78"/>
      <c r="O611" s="78"/>
    </row>
    <row r="612" spans="1:15" ht="51" x14ac:dyDescent="0.2">
      <c r="A612" s="138" t="s">
        <v>629</v>
      </c>
      <c r="B612" s="151" t="s">
        <v>547</v>
      </c>
      <c r="C612" s="139"/>
      <c r="D612" s="139"/>
      <c r="E612" s="136">
        <f>E613</f>
        <v>799</v>
      </c>
      <c r="F612" s="136">
        <f t="shared" si="235"/>
        <v>0</v>
      </c>
      <c r="G612" s="137">
        <f t="shared" si="227"/>
        <v>0</v>
      </c>
      <c r="H612" s="79"/>
      <c r="I612" s="77"/>
      <c r="J612" s="77"/>
      <c r="M612" s="77"/>
      <c r="N612" s="77"/>
      <c r="O612" s="77"/>
    </row>
    <row r="613" spans="1:15" ht="25.5" x14ac:dyDescent="0.2">
      <c r="A613" s="138" t="s">
        <v>67</v>
      </c>
      <c r="B613" s="151" t="s">
        <v>547</v>
      </c>
      <c r="C613" s="139" t="s">
        <v>68</v>
      </c>
      <c r="D613" s="139"/>
      <c r="E613" s="136">
        <f>E614+E615</f>
        <v>799</v>
      </c>
      <c r="F613" s="136">
        <f t="shared" ref="F613" si="236">F614+F615</f>
        <v>0</v>
      </c>
      <c r="G613" s="137">
        <f t="shared" si="227"/>
        <v>0</v>
      </c>
      <c r="H613" s="79"/>
      <c r="I613" s="77"/>
      <c r="J613" s="77"/>
      <c r="M613" s="77"/>
      <c r="N613" s="77"/>
      <c r="O613" s="77"/>
    </row>
    <row r="614" spans="1:15" ht="12.75" x14ac:dyDescent="0.2">
      <c r="A614" s="138" t="s">
        <v>69</v>
      </c>
      <c r="B614" s="151" t="s">
        <v>547</v>
      </c>
      <c r="C614" s="139" t="s">
        <v>70</v>
      </c>
      <c r="D614" s="139">
        <v>900302</v>
      </c>
      <c r="E614" s="136">
        <v>631</v>
      </c>
      <c r="F614" s="136">
        <v>0</v>
      </c>
      <c r="G614" s="137">
        <f t="shared" si="227"/>
        <v>0</v>
      </c>
      <c r="H614" s="79"/>
      <c r="I614" s="77"/>
      <c r="J614" s="77"/>
      <c r="M614" s="77"/>
      <c r="N614" s="77"/>
      <c r="O614" s="77"/>
    </row>
    <row r="615" spans="1:15" ht="12.75" x14ac:dyDescent="0.2">
      <c r="A615" s="138" t="s">
        <v>69</v>
      </c>
      <c r="B615" s="151" t="s">
        <v>547</v>
      </c>
      <c r="C615" s="139" t="s">
        <v>70</v>
      </c>
      <c r="D615" s="139">
        <v>900100</v>
      </c>
      <c r="E615" s="136">
        <v>168</v>
      </c>
      <c r="F615" s="136">
        <v>0</v>
      </c>
      <c r="G615" s="137">
        <f t="shared" si="227"/>
        <v>0</v>
      </c>
      <c r="H615" s="79"/>
      <c r="I615" s="77"/>
      <c r="J615" s="77"/>
      <c r="M615" s="77"/>
      <c r="N615" s="77"/>
      <c r="O615" s="77"/>
    </row>
    <row r="616" spans="1:15" ht="25.5" x14ac:dyDescent="0.2">
      <c r="A616" s="174" t="s">
        <v>549</v>
      </c>
      <c r="B616" s="152" t="s">
        <v>124</v>
      </c>
      <c r="C616" s="149"/>
      <c r="D616" s="149"/>
      <c r="E616" s="129">
        <f>E617+E624+E628</f>
        <v>6284.4</v>
      </c>
      <c r="F616" s="129">
        <f>F617+F624+F628</f>
        <v>1142.2</v>
      </c>
      <c r="G616" s="130">
        <f t="shared" si="227"/>
        <v>18.175163897905929</v>
      </c>
      <c r="H616" s="79"/>
      <c r="I616" s="77"/>
      <c r="J616" s="77"/>
      <c r="M616" s="77"/>
      <c r="N616" s="77"/>
      <c r="O616" s="77"/>
    </row>
    <row r="617" spans="1:15" ht="12.75" x14ac:dyDescent="0.2">
      <c r="A617" s="174" t="s">
        <v>550</v>
      </c>
      <c r="B617" s="152" t="s">
        <v>262</v>
      </c>
      <c r="C617" s="149"/>
      <c r="D617" s="149"/>
      <c r="E617" s="129">
        <f>E618+E621</f>
        <v>3437.6</v>
      </c>
      <c r="F617" s="129">
        <f t="shared" ref="F617" si="237">F618+F621</f>
        <v>762.2</v>
      </c>
      <c r="G617" s="130">
        <f t="shared" si="227"/>
        <v>22.172445892483132</v>
      </c>
      <c r="H617" s="79"/>
      <c r="I617" s="77"/>
      <c r="J617" s="77"/>
      <c r="M617" s="77"/>
      <c r="N617" s="77"/>
      <c r="O617" s="77"/>
    </row>
    <row r="618" spans="1:15" ht="38.25" x14ac:dyDescent="0.2">
      <c r="A618" s="138" t="s">
        <v>585</v>
      </c>
      <c r="B618" s="151" t="s">
        <v>577</v>
      </c>
      <c r="C618" s="139"/>
      <c r="D618" s="139"/>
      <c r="E618" s="136">
        <f t="shared" ref="E618:F619" si="238">E619</f>
        <v>1947.6</v>
      </c>
      <c r="F618" s="136">
        <f t="shared" si="238"/>
        <v>438.3</v>
      </c>
      <c r="G618" s="137">
        <f t="shared" si="227"/>
        <v>22.504621072088725</v>
      </c>
      <c r="H618" s="79"/>
      <c r="I618" s="77"/>
      <c r="J618" s="77"/>
      <c r="M618" s="77"/>
      <c r="N618" s="77"/>
      <c r="O618" s="77"/>
    </row>
    <row r="619" spans="1:15" ht="12.75" x14ac:dyDescent="0.2">
      <c r="A619" s="138" t="s">
        <v>73</v>
      </c>
      <c r="B619" s="151" t="s">
        <v>577</v>
      </c>
      <c r="C619" s="139" t="s">
        <v>74</v>
      </c>
      <c r="D619" s="139"/>
      <c r="E619" s="136">
        <f t="shared" si="238"/>
        <v>1947.6</v>
      </c>
      <c r="F619" s="136">
        <f t="shared" si="238"/>
        <v>438.3</v>
      </c>
      <c r="G619" s="137">
        <f t="shared" si="227"/>
        <v>22.504621072088725</v>
      </c>
      <c r="H619" s="79"/>
      <c r="I619" s="77"/>
      <c r="J619" s="77"/>
      <c r="M619" s="77"/>
      <c r="N619" s="77"/>
      <c r="O619" s="77"/>
    </row>
    <row r="620" spans="1:15" ht="17.45" customHeight="1" x14ac:dyDescent="0.2">
      <c r="A620" s="138" t="s">
        <v>75</v>
      </c>
      <c r="B620" s="151" t="s">
        <v>577</v>
      </c>
      <c r="C620" s="139" t="s">
        <v>76</v>
      </c>
      <c r="D620" s="139">
        <v>900100</v>
      </c>
      <c r="E620" s="136">
        <v>1947.6</v>
      </c>
      <c r="F620" s="136">
        <f>398.5+18.2+21.6</f>
        <v>438.3</v>
      </c>
      <c r="G620" s="137">
        <f t="shared" si="227"/>
        <v>22.504621072088725</v>
      </c>
      <c r="H620" s="79"/>
      <c r="I620" s="77"/>
      <c r="J620" s="77"/>
      <c r="M620" s="77"/>
      <c r="N620" s="77"/>
      <c r="O620" s="77"/>
    </row>
    <row r="621" spans="1:15" ht="28.5" customHeight="1" x14ac:dyDescent="0.2">
      <c r="A621" s="138" t="s">
        <v>263</v>
      </c>
      <c r="B621" s="151" t="s">
        <v>264</v>
      </c>
      <c r="C621" s="139"/>
      <c r="D621" s="139"/>
      <c r="E621" s="136">
        <f t="shared" ref="E621:F622" si="239">E622</f>
        <v>1490</v>
      </c>
      <c r="F621" s="136">
        <f t="shared" si="239"/>
        <v>323.89999999999998</v>
      </c>
      <c r="G621" s="137">
        <f t="shared" si="227"/>
        <v>21.738255033557046</v>
      </c>
      <c r="H621" s="79"/>
      <c r="I621" s="77"/>
      <c r="J621" s="77"/>
      <c r="M621" s="77"/>
      <c r="N621" s="77"/>
      <c r="O621" s="77"/>
    </row>
    <row r="622" spans="1:15" ht="17.45" customHeight="1" x14ac:dyDescent="0.2">
      <c r="A622" s="138" t="s">
        <v>73</v>
      </c>
      <c r="B622" s="151" t="s">
        <v>264</v>
      </c>
      <c r="C622" s="139" t="s">
        <v>74</v>
      </c>
      <c r="D622" s="139"/>
      <c r="E622" s="136">
        <f t="shared" si="239"/>
        <v>1490</v>
      </c>
      <c r="F622" s="136">
        <f t="shared" si="239"/>
        <v>323.89999999999998</v>
      </c>
      <c r="G622" s="137">
        <f t="shared" si="227"/>
        <v>21.738255033557046</v>
      </c>
      <c r="H622" s="79"/>
      <c r="I622" s="77"/>
      <c r="J622" s="77"/>
      <c r="M622" s="77"/>
      <c r="N622" s="77"/>
      <c r="O622" s="77"/>
    </row>
    <row r="623" spans="1:15" ht="17.45" customHeight="1" x14ac:dyDescent="0.2">
      <c r="A623" s="138" t="s">
        <v>75</v>
      </c>
      <c r="B623" s="151" t="s">
        <v>264</v>
      </c>
      <c r="C623" s="139" t="s">
        <v>76</v>
      </c>
      <c r="D623" s="139">
        <v>900100</v>
      </c>
      <c r="E623" s="136">
        <v>1490</v>
      </c>
      <c r="F623" s="136">
        <f>224.9+99</f>
        <v>323.89999999999998</v>
      </c>
      <c r="G623" s="137">
        <f t="shared" si="227"/>
        <v>21.738255033557046</v>
      </c>
      <c r="H623" s="79">
        <v>3567.4</v>
      </c>
      <c r="I623" s="77"/>
      <c r="J623" s="77"/>
      <c r="K623" s="71" t="s">
        <v>326</v>
      </c>
      <c r="M623" s="77"/>
      <c r="N623" s="77"/>
      <c r="O623" s="77"/>
    </row>
    <row r="624" spans="1:15" ht="12.75" x14ac:dyDescent="0.2">
      <c r="A624" s="174" t="s">
        <v>551</v>
      </c>
      <c r="B624" s="152" t="s">
        <v>265</v>
      </c>
      <c r="C624" s="149"/>
      <c r="D624" s="149"/>
      <c r="E624" s="129">
        <f t="shared" ref="E624:F626" si="240">E625</f>
        <v>180.3</v>
      </c>
      <c r="F624" s="129">
        <f t="shared" si="240"/>
        <v>71.2</v>
      </c>
      <c r="G624" s="130">
        <f t="shared" si="227"/>
        <v>39.489739323349973</v>
      </c>
      <c r="H624" s="79"/>
      <c r="I624" s="77"/>
      <c r="J624" s="77"/>
      <c r="K624" s="215"/>
      <c r="M624" s="77"/>
      <c r="N624" s="77"/>
      <c r="O624" s="77"/>
    </row>
    <row r="625" spans="1:15" ht="12.75" x14ac:dyDescent="0.2">
      <c r="A625" s="182" t="s">
        <v>266</v>
      </c>
      <c r="B625" s="151" t="s">
        <v>267</v>
      </c>
      <c r="C625" s="139"/>
      <c r="D625" s="139"/>
      <c r="E625" s="136">
        <f t="shared" si="240"/>
        <v>180.3</v>
      </c>
      <c r="F625" s="136">
        <f t="shared" si="240"/>
        <v>71.2</v>
      </c>
      <c r="G625" s="137">
        <f t="shared" si="227"/>
        <v>39.489739323349973</v>
      </c>
      <c r="H625" s="79"/>
      <c r="I625" s="77"/>
      <c r="J625" s="77"/>
      <c r="K625" s="215"/>
      <c r="M625" s="77"/>
      <c r="N625" s="77"/>
      <c r="O625" s="77"/>
    </row>
    <row r="626" spans="1:15" ht="12.75" x14ac:dyDescent="0.2">
      <c r="A626" s="138" t="s">
        <v>73</v>
      </c>
      <c r="B626" s="151" t="s">
        <v>267</v>
      </c>
      <c r="C626" s="139" t="s">
        <v>74</v>
      </c>
      <c r="D626" s="139"/>
      <c r="E626" s="136">
        <f t="shared" si="240"/>
        <v>180.3</v>
      </c>
      <c r="F626" s="136">
        <f t="shared" si="240"/>
        <v>71.2</v>
      </c>
      <c r="G626" s="137">
        <f t="shared" si="227"/>
        <v>39.489739323349973</v>
      </c>
      <c r="H626" s="79"/>
      <c r="I626" s="77"/>
      <c r="J626" s="77"/>
      <c r="K626" s="215"/>
      <c r="M626" s="77"/>
      <c r="N626" s="77"/>
      <c r="O626" s="77"/>
    </row>
    <row r="627" spans="1:15" ht="17.45" customHeight="1" x14ac:dyDescent="0.2">
      <c r="A627" s="138" t="s">
        <v>75</v>
      </c>
      <c r="B627" s="151" t="s">
        <v>267</v>
      </c>
      <c r="C627" s="139" t="s">
        <v>76</v>
      </c>
      <c r="D627" s="139">
        <v>900100</v>
      </c>
      <c r="E627" s="136">
        <v>180.3</v>
      </c>
      <c r="F627" s="136">
        <f>71.2</f>
        <v>71.2</v>
      </c>
      <c r="G627" s="137">
        <f t="shared" si="227"/>
        <v>39.489739323349973</v>
      </c>
      <c r="H627" s="79">
        <v>142.6</v>
      </c>
      <c r="I627" s="77"/>
      <c r="J627" s="77"/>
      <c r="K627" s="215"/>
      <c r="M627" s="77"/>
      <c r="N627" s="77"/>
      <c r="O627" s="77"/>
    </row>
    <row r="628" spans="1:15" ht="12.75" x14ac:dyDescent="0.2">
      <c r="A628" s="174" t="s">
        <v>552</v>
      </c>
      <c r="B628" s="152" t="s">
        <v>268</v>
      </c>
      <c r="C628" s="149"/>
      <c r="D628" s="149"/>
      <c r="E628" s="129">
        <f>E629+E632+E635</f>
        <v>2666.5</v>
      </c>
      <c r="F628" s="129">
        <f t="shared" ref="F628" si="241">F629+F632+F635</f>
        <v>308.8</v>
      </c>
      <c r="G628" s="130">
        <f t="shared" si="227"/>
        <v>11.580723795237201</v>
      </c>
      <c r="H628" s="79"/>
      <c r="I628" s="77"/>
      <c r="J628" s="77"/>
      <c r="M628" s="77"/>
      <c r="N628" s="77"/>
      <c r="O628" s="77"/>
    </row>
    <row r="629" spans="1:15" ht="12.75" x14ac:dyDescent="0.2">
      <c r="A629" s="182" t="s">
        <v>586</v>
      </c>
      <c r="B629" s="151" t="s">
        <v>269</v>
      </c>
      <c r="C629" s="144"/>
      <c r="D629" s="139"/>
      <c r="E629" s="136">
        <f t="shared" ref="E629:F630" si="242">E630</f>
        <v>2176.5</v>
      </c>
      <c r="F629" s="136">
        <f t="shared" si="242"/>
        <v>269.8</v>
      </c>
      <c r="G629" s="137">
        <f t="shared" si="227"/>
        <v>12.396048702044569</v>
      </c>
      <c r="H629" s="79"/>
      <c r="I629" s="77"/>
      <c r="J629" s="77"/>
      <c r="M629" s="77"/>
      <c r="N629" s="77"/>
      <c r="O629" s="77"/>
    </row>
    <row r="630" spans="1:15" ht="12.75" x14ac:dyDescent="0.2">
      <c r="A630" s="138" t="s">
        <v>73</v>
      </c>
      <c r="B630" s="151" t="s">
        <v>269</v>
      </c>
      <c r="C630" s="139" t="s">
        <v>74</v>
      </c>
      <c r="D630" s="139"/>
      <c r="E630" s="136">
        <f t="shared" si="242"/>
        <v>2176.5</v>
      </c>
      <c r="F630" s="136">
        <f t="shared" si="242"/>
        <v>269.8</v>
      </c>
      <c r="G630" s="137">
        <f t="shared" si="227"/>
        <v>12.396048702044569</v>
      </c>
      <c r="H630" s="79"/>
      <c r="I630" s="77"/>
      <c r="J630" s="77"/>
      <c r="M630" s="77"/>
      <c r="N630" s="77"/>
      <c r="O630" s="77"/>
    </row>
    <row r="631" spans="1:15" ht="25.5" x14ac:dyDescent="0.2">
      <c r="A631" s="138" t="s">
        <v>75</v>
      </c>
      <c r="B631" s="151" t="s">
        <v>269</v>
      </c>
      <c r="C631" s="139" t="s">
        <v>76</v>
      </c>
      <c r="D631" s="139">
        <v>900100</v>
      </c>
      <c r="E631" s="136">
        <v>2176.5</v>
      </c>
      <c r="F631" s="136">
        <f>94.4+9+115.6+50.8</f>
        <v>269.8</v>
      </c>
      <c r="G631" s="137">
        <f t="shared" si="227"/>
        <v>12.396048702044569</v>
      </c>
      <c r="H631" s="79"/>
      <c r="I631" s="77"/>
      <c r="J631" s="77"/>
      <c r="M631" s="77"/>
      <c r="N631" s="77"/>
      <c r="O631" s="77"/>
    </row>
    <row r="632" spans="1:15" ht="51" x14ac:dyDescent="0.2">
      <c r="A632" s="182" t="s">
        <v>587</v>
      </c>
      <c r="B632" s="151" t="s">
        <v>270</v>
      </c>
      <c r="C632" s="144"/>
      <c r="D632" s="139"/>
      <c r="E632" s="136">
        <f t="shared" ref="E632:F633" si="243">E633</f>
        <v>240</v>
      </c>
      <c r="F632" s="136">
        <f t="shared" si="243"/>
        <v>39</v>
      </c>
      <c r="G632" s="137">
        <f t="shared" si="227"/>
        <v>16.25</v>
      </c>
      <c r="H632" s="79"/>
      <c r="I632" s="77"/>
      <c r="J632" s="77"/>
      <c r="M632" s="77"/>
      <c r="N632" s="77"/>
      <c r="O632" s="77"/>
    </row>
    <row r="633" spans="1:15" ht="12.75" x14ac:dyDescent="0.2">
      <c r="A633" s="138" t="s">
        <v>73</v>
      </c>
      <c r="B633" s="151" t="s">
        <v>270</v>
      </c>
      <c r="C633" s="139" t="s">
        <v>74</v>
      </c>
      <c r="D633" s="139"/>
      <c r="E633" s="136">
        <f t="shared" si="243"/>
        <v>240</v>
      </c>
      <c r="F633" s="136">
        <f t="shared" si="243"/>
        <v>39</v>
      </c>
      <c r="G633" s="137">
        <f t="shared" si="227"/>
        <v>16.25</v>
      </c>
      <c r="H633" s="79"/>
      <c r="I633" s="77"/>
      <c r="J633" s="77"/>
      <c r="M633" s="77"/>
      <c r="N633" s="77"/>
      <c r="O633" s="77"/>
    </row>
    <row r="634" spans="1:15" ht="16.5" customHeight="1" x14ac:dyDescent="0.2">
      <c r="A634" s="138" t="s">
        <v>75</v>
      </c>
      <c r="B634" s="151" t="s">
        <v>270</v>
      </c>
      <c r="C634" s="139" t="s">
        <v>76</v>
      </c>
      <c r="D634" s="139">
        <v>900100</v>
      </c>
      <c r="E634" s="136">
        <v>240</v>
      </c>
      <c r="F634" s="136">
        <v>39</v>
      </c>
      <c r="G634" s="137">
        <f t="shared" si="227"/>
        <v>16.25</v>
      </c>
      <c r="H634" s="79"/>
      <c r="I634" s="77"/>
      <c r="J634" s="77"/>
      <c r="M634" s="77"/>
      <c r="N634" s="77"/>
      <c r="O634" s="77"/>
    </row>
    <row r="635" spans="1:15" ht="38.25" x14ac:dyDescent="0.2">
      <c r="A635" s="182" t="s">
        <v>588</v>
      </c>
      <c r="B635" s="151" t="s">
        <v>271</v>
      </c>
      <c r="C635" s="144"/>
      <c r="D635" s="139"/>
      <c r="E635" s="136">
        <f t="shared" ref="E635:F636" si="244">E636</f>
        <v>250</v>
      </c>
      <c r="F635" s="136">
        <f t="shared" si="244"/>
        <v>0</v>
      </c>
      <c r="G635" s="137">
        <f t="shared" si="227"/>
        <v>0</v>
      </c>
      <c r="H635" s="79"/>
      <c r="I635" s="77"/>
      <c r="J635" s="77"/>
      <c r="M635" s="77"/>
      <c r="N635" s="77"/>
      <c r="O635" s="77"/>
    </row>
    <row r="636" spans="1:15" ht="12.75" x14ac:dyDescent="0.2">
      <c r="A636" s="138" t="s">
        <v>73</v>
      </c>
      <c r="B636" s="151" t="s">
        <v>271</v>
      </c>
      <c r="C636" s="139" t="s">
        <v>74</v>
      </c>
      <c r="D636" s="139"/>
      <c r="E636" s="136">
        <f t="shared" si="244"/>
        <v>250</v>
      </c>
      <c r="F636" s="136">
        <f t="shared" si="244"/>
        <v>0</v>
      </c>
      <c r="G636" s="137">
        <f t="shared" si="227"/>
        <v>0</v>
      </c>
      <c r="H636" s="79"/>
      <c r="I636" s="77"/>
      <c r="J636" s="77"/>
      <c r="M636" s="77"/>
      <c r="N636" s="77"/>
      <c r="O636" s="77"/>
    </row>
    <row r="637" spans="1:15" ht="19.5" customHeight="1" x14ac:dyDescent="0.2">
      <c r="A637" s="138" t="s">
        <v>75</v>
      </c>
      <c r="B637" s="151" t="s">
        <v>271</v>
      </c>
      <c r="C637" s="139" t="s">
        <v>76</v>
      </c>
      <c r="D637" s="139">
        <v>900100</v>
      </c>
      <c r="E637" s="136">
        <v>250</v>
      </c>
      <c r="F637" s="136">
        <v>0</v>
      </c>
      <c r="G637" s="137">
        <f t="shared" si="227"/>
        <v>0</v>
      </c>
      <c r="H637" s="79"/>
      <c r="I637" s="77"/>
      <c r="J637" s="77"/>
      <c r="M637" s="77"/>
      <c r="N637" s="77"/>
      <c r="O637" s="77"/>
    </row>
    <row r="638" spans="1:15" ht="12.75" x14ac:dyDescent="0.2">
      <c r="A638" s="126" t="s">
        <v>90</v>
      </c>
      <c r="B638" s="152" t="s">
        <v>660</v>
      </c>
      <c r="C638" s="139"/>
      <c r="D638" s="139"/>
      <c r="E638" s="129">
        <f>E639</f>
        <v>54351.8</v>
      </c>
      <c r="F638" s="129">
        <f t="shared" ref="F638" si="245">F639</f>
        <v>11438.6</v>
      </c>
      <c r="G638" s="130">
        <f t="shared" si="227"/>
        <v>21.045485154125529</v>
      </c>
      <c r="H638" s="79"/>
      <c r="I638" s="77"/>
      <c r="J638" s="77"/>
      <c r="M638" s="77"/>
      <c r="N638" s="77"/>
      <c r="O638" s="77"/>
    </row>
    <row r="639" spans="1:15" ht="25.5" x14ac:dyDescent="0.2">
      <c r="A639" s="126" t="s">
        <v>288</v>
      </c>
      <c r="B639" s="152" t="s">
        <v>661</v>
      </c>
      <c r="C639" s="149"/>
      <c r="D639" s="149"/>
      <c r="E639" s="129">
        <f>E640</f>
        <v>54351.8</v>
      </c>
      <c r="F639" s="129">
        <f t="shared" ref="F639" si="246">F640</f>
        <v>11438.6</v>
      </c>
      <c r="G639" s="130">
        <f t="shared" si="227"/>
        <v>21.045485154125529</v>
      </c>
      <c r="H639" s="79"/>
      <c r="I639" s="77"/>
      <c r="J639" s="77"/>
      <c r="M639" s="77"/>
      <c r="N639" s="77"/>
      <c r="O639" s="77"/>
    </row>
    <row r="640" spans="1:15" ht="25.5" x14ac:dyDescent="0.2">
      <c r="A640" s="138" t="s">
        <v>659</v>
      </c>
      <c r="B640" s="151" t="s">
        <v>662</v>
      </c>
      <c r="C640" s="139"/>
      <c r="D640" s="139"/>
      <c r="E640" s="136">
        <f t="shared" ref="E640:F641" si="247">E641</f>
        <v>54351.8</v>
      </c>
      <c r="F640" s="136">
        <f t="shared" si="247"/>
        <v>11438.6</v>
      </c>
      <c r="G640" s="137">
        <f t="shared" si="227"/>
        <v>21.045485154125529</v>
      </c>
      <c r="H640" s="79"/>
      <c r="I640" s="77"/>
      <c r="J640" s="77"/>
      <c r="M640" s="77"/>
      <c r="N640" s="77"/>
      <c r="O640" s="77"/>
    </row>
    <row r="641" spans="1:15" ht="25.5" x14ac:dyDescent="0.2">
      <c r="A641" s="138" t="s">
        <v>67</v>
      </c>
      <c r="B641" s="151" t="s">
        <v>662</v>
      </c>
      <c r="C641" s="139" t="s">
        <v>68</v>
      </c>
      <c r="D641" s="139"/>
      <c r="E641" s="136">
        <f t="shared" si="247"/>
        <v>54351.8</v>
      </c>
      <c r="F641" s="136">
        <f t="shared" si="247"/>
        <v>11438.6</v>
      </c>
      <c r="G641" s="137">
        <f t="shared" si="227"/>
        <v>21.045485154125529</v>
      </c>
      <c r="H641" s="79"/>
      <c r="I641" s="77"/>
      <c r="J641" s="77"/>
      <c r="M641" s="77"/>
      <c r="N641" s="77"/>
      <c r="O641" s="77"/>
    </row>
    <row r="642" spans="1:15" ht="12.75" x14ac:dyDescent="0.2">
      <c r="A642" s="138" t="s">
        <v>69</v>
      </c>
      <c r="B642" s="151" t="s">
        <v>662</v>
      </c>
      <c r="C642" s="139" t="s">
        <v>70</v>
      </c>
      <c r="D642" s="139">
        <v>900100</v>
      </c>
      <c r="E642" s="136">
        <v>54351.8</v>
      </c>
      <c r="F642" s="136">
        <v>11438.6</v>
      </c>
      <c r="G642" s="137">
        <f t="shared" si="227"/>
        <v>21.045485154125529</v>
      </c>
      <c r="H642" s="79"/>
      <c r="I642" s="77"/>
      <c r="J642" s="77"/>
      <c r="M642" s="77"/>
      <c r="N642" s="77"/>
      <c r="O642" s="77"/>
    </row>
    <row r="643" spans="1:15" ht="12.75" x14ac:dyDescent="0.2">
      <c r="A643" s="131" t="s">
        <v>405</v>
      </c>
      <c r="B643" s="152" t="s">
        <v>721</v>
      </c>
      <c r="C643" s="149"/>
      <c r="D643" s="149"/>
      <c r="E643" s="129">
        <f>E644</f>
        <v>4299</v>
      </c>
      <c r="F643" s="129">
        <f>F644</f>
        <v>949.9</v>
      </c>
      <c r="G643" s="130">
        <f t="shared" si="227"/>
        <v>22.095836240986273</v>
      </c>
      <c r="H643" s="79"/>
      <c r="I643" s="77"/>
      <c r="J643" s="77"/>
      <c r="M643" s="77"/>
      <c r="N643" s="77"/>
      <c r="O643" s="77"/>
    </row>
    <row r="644" spans="1:15" ht="38.25" x14ac:dyDescent="0.2">
      <c r="A644" s="185" t="s">
        <v>406</v>
      </c>
      <c r="B644" s="152" t="s">
        <v>722</v>
      </c>
      <c r="C644" s="149"/>
      <c r="D644" s="149"/>
      <c r="E644" s="129">
        <f>E645</f>
        <v>4299</v>
      </c>
      <c r="F644" s="129">
        <f>F645</f>
        <v>949.9</v>
      </c>
      <c r="G644" s="130">
        <f t="shared" si="227"/>
        <v>22.095836240986273</v>
      </c>
      <c r="H644" s="79"/>
      <c r="I644" s="77"/>
      <c r="J644" s="77"/>
      <c r="M644" s="77"/>
      <c r="N644" s="77"/>
      <c r="O644" s="77"/>
    </row>
    <row r="645" spans="1:15" ht="38.25" x14ac:dyDescent="0.2">
      <c r="A645" s="133" t="s">
        <v>407</v>
      </c>
      <c r="B645" s="151" t="s">
        <v>720</v>
      </c>
      <c r="C645" s="163"/>
      <c r="D645" s="163"/>
      <c r="E645" s="136">
        <f>E646+E648</f>
        <v>4299</v>
      </c>
      <c r="F645" s="136">
        <f>F646+F648</f>
        <v>949.9</v>
      </c>
      <c r="G645" s="137">
        <f t="shared" si="227"/>
        <v>22.095836240986273</v>
      </c>
      <c r="H645" s="79"/>
      <c r="I645" s="77"/>
      <c r="J645" s="77"/>
      <c r="M645" s="77"/>
      <c r="N645" s="77"/>
      <c r="O645" s="77"/>
    </row>
    <row r="646" spans="1:15" ht="38.25" x14ac:dyDescent="0.2">
      <c r="A646" s="138" t="s">
        <v>79</v>
      </c>
      <c r="B646" s="151" t="s">
        <v>720</v>
      </c>
      <c r="C646" s="139" t="s">
        <v>80</v>
      </c>
      <c r="D646" s="139"/>
      <c r="E646" s="136">
        <f>E647</f>
        <v>4047</v>
      </c>
      <c r="F646" s="136">
        <f>F647</f>
        <v>949.9</v>
      </c>
      <c r="G646" s="137">
        <f t="shared" si="227"/>
        <v>23.471707437608107</v>
      </c>
      <c r="H646" s="79"/>
      <c r="I646" s="77"/>
      <c r="J646" s="77"/>
      <c r="M646" s="77"/>
      <c r="N646" s="77"/>
      <c r="O646" s="77"/>
    </row>
    <row r="647" spans="1:15" ht="22.5" customHeight="1" x14ac:dyDescent="0.2">
      <c r="A647" s="138" t="s">
        <v>81</v>
      </c>
      <c r="B647" s="151" t="s">
        <v>720</v>
      </c>
      <c r="C647" s="139" t="s">
        <v>82</v>
      </c>
      <c r="D647" s="139">
        <v>900303</v>
      </c>
      <c r="E647" s="136">
        <v>4047</v>
      </c>
      <c r="F647" s="136">
        <v>949.9</v>
      </c>
      <c r="G647" s="137">
        <f t="shared" si="227"/>
        <v>23.471707437608107</v>
      </c>
      <c r="H647" s="79"/>
      <c r="I647" s="77"/>
      <c r="J647" s="77"/>
      <c r="M647" s="77"/>
      <c r="N647" s="77"/>
      <c r="O647" s="77"/>
    </row>
    <row r="648" spans="1:15" ht="12.75" x14ac:dyDescent="0.2">
      <c r="A648" s="138" t="s">
        <v>73</v>
      </c>
      <c r="B648" s="151" t="s">
        <v>720</v>
      </c>
      <c r="C648" s="139" t="s">
        <v>74</v>
      </c>
      <c r="D648" s="139"/>
      <c r="E648" s="136">
        <f>E649</f>
        <v>252</v>
      </c>
      <c r="F648" s="136">
        <f>F649</f>
        <v>0</v>
      </c>
      <c r="G648" s="137">
        <f t="shared" si="227"/>
        <v>0</v>
      </c>
      <c r="H648" s="79"/>
      <c r="I648" s="77"/>
      <c r="J648" s="77"/>
      <c r="M648" s="77"/>
      <c r="N648" s="77"/>
      <c r="O648" s="77"/>
    </row>
    <row r="649" spans="1:15" ht="25.5" x14ac:dyDescent="0.2">
      <c r="A649" s="138" t="s">
        <v>75</v>
      </c>
      <c r="B649" s="151" t="s">
        <v>720</v>
      </c>
      <c r="C649" s="139" t="s">
        <v>76</v>
      </c>
      <c r="D649" s="139">
        <v>900303</v>
      </c>
      <c r="E649" s="136">
        <v>252</v>
      </c>
      <c r="F649" s="136">
        <v>0</v>
      </c>
      <c r="G649" s="137">
        <f t="shared" si="227"/>
        <v>0</v>
      </c>
      <c r="H649" s="79"/>
      <c r="I649" s="77"/>
      <c r="J649" s="77"/>
      <c r="M649" s="77"/>
      <c r="N649" s="77"/>
      <c r="O649" s="77"/>
    </row>
    <row r="650" spans="1:15" ht="15.75" customHeight="1" x14ac:dyDescent="0.2">
      <c r="A650" s="190" t="s">
        <v>553</v>
      </c>
      <c r="B650" s="152" t="s">
        <v>110</v>
      </c>
      <c r="C650" s="128"/>
      <c r="D650" s="128"/>
      <c r="E650" s="129">
        <f>E656+E651</f>
        <v>2244</v>
      </c>
      <c r="F650" s="129">
        <f t="shared" ref="F650" si="248">F656</f>
        <v>280.7</v>
      </c>
      <c r="G650" s="130">
        <f t="shared" si="227"/>
        <v>12.50891265597148</v>
      </c>
      <c r="H650" s="79"/>
      <c r="I650" s="77"/>
      <c r="J650" s="77"/>
      <c r="M650" s="77"/>
      <c r="N650" s="77"/>
      <c r="O650" s="77"/>
    </row>
    <row r="651" spans="1:15" ht="15.75" customHeight="1" x14ac:dyDescent="0.2">
      <c r="A651" s="190" t="s">
        <v>571</v>
      </c>
      <c r="B651" s="152" t="s">
        <v>572</v>
      </c>
      <c r="C651" s="128"/>
      <c r="D651" s="128"/>
      <c r="E651" s="129">
        <f>E652</f>
        <v>250</v>
      </c>
      <c r="F651" s="129">
        <f t="shared" ref="F651:F654" si="249">F652</f>
        <v>0</v>
      </c>
      <c r="G651" s="130">
        <f t="shared" si="227"/>
        <v>0</v>
      </c>
      <c r="H651" s="79"/>
      <c r="I651" s="77"/>
      <c r="J651" s="77"/>
      <c r="M651" s="77"/>
      <c r="N651" s="77"/>
      <c r="O651" s="77"/>
    </row>
    <row r="652" spans="1:15" ht="28.15" customHeight="1" x14ac:dyDescent="0.2">
      <c r="A652" s="190" t="s">
        <v>573</v>
      </c>
      <c r="B652" s="152" t="s">
        <v>574</v>
      </c>
      <c r="C652" s="128"/>
      <c r="D652" s="128"/>
      <c r="E652" s="129">
        <f>E653</f>
        <v>250</v>
      </c>
      <c r="F652" s="129">
        <f t="shared" si="249"/>
        <v>0</v>
      </c>
      <c r="G652" s="130">
        <f t="shared" ref="G652:G714" si="250">F652/E652*100</f>
        <v>0</v>
      </c>
      <c r="H652" s="79"/>
      <c r="I652" s="77"/>
      <c r="J652" s="77"/>
      <c r="M652" s="77"/>
      <c r="N652" s="77"/>
      <c r="O652" s="77"/>
    </row>
    <row r="653" spans="1:15" ht="48.6" customHeight="1" x14ac:dyDescent="0.2">
      <c r="A653" s="190" t="s">
        <v>575</v>
      </c>
      <c r="B653" s="152" t="s">
        <v>576</v>
      </c>
      <c r="C653" s="128"/>
      <c r="D653" s="128"/>
      <c r="E653" s="129">
        <f>E654</f>
        <v>250</v>
      </c>
      <c r="F653" s="129">
        <f t="shared" si="249"/>
        <v>0</v>
      </c>
      <c r="G653" s="137">
        <f t="shared" si="250"/>
        <v>0</v>
      </c>
      <c r="H653" s="79"/>
      <c r="I653" s="77"/>
      <c r="J653" s="77"/>
      <c r="M653" s="77"/>
      <c r="N653" s="77"/>
      <c r="O653" s="77"/>
    </row>
    <row r="654" spans="1:15" ht="15.75" customHeight="1" x14ac:dyDescent="0.2">
      <c r="A654" s="138" t="s">
        <v>73</v>
      </c>
      <c r="B654" s="152" t="s">
        <v>576</v>
      </c>
      <c r="C654" s="139" t="s">
        <v>74</v>
      </c>
      <c r="D654" s="139"/>
      <c r="E654" s="136">
        <f>E655</f>
        <v>250</v>
      </c>
      <c r="F654" s="136">
        <f t="shared" si="249"/>
        <v>0</v>
      </c>
      <c r="G654" s="137">
        <f t="shared" si="250"/>
        <v>0</v>
      </c>
      <c r="H654" s="79"/>
      <c r="I654" s="77"/>
      <c r="J654" s="77"/>
      <c r="M654" s="77"/>
      <c r="N654" s="77"/>
      <c r="O654" s="77"/>
    </row>
    <row r="655" spans="1:15" ht="15.75" customHeight="1" x14ac:dyDescent="0.2">
      <c r="A655" s="138" t="s">
        <v>75</v>
      </c>
      <c r="B655" s="152" t="s">
        <v>576</v>
      </c>
      <c r="C655" s="139" t="s">
        <v>76</v>
      </c>
      <c r="D655" s="139">
        <v>900100</v>
      </c>
      <c r="E655" s="136">
        <v>250</v>
      </c>
      <c r="F655" s="129">
        <v>0</v>
      </c>
      <c r="G655" s="137">
        <f t="shared" si="250"/>
        <v>0</v>
      </c>
      <c r="H655" s="79"/>
      <c r="I655" s="77"/>
      <c r="J655" s="77"/>
      <c r="M655" s="77"/>
      <c r="N655" s="77"/>
      <c r="O655" s="77"/>
    </row>
    <row r="656" spans="1:15" ht="20.25" customHeight="1" x14ac:dyDescent="0.2">
      <c r="A656" s="190" t="s">
        <v>554</v>
      </c>
      <c r="B656" s="152" t="s">
        <v>209</v>
      </c>
      <c r="C656" s="199"/>
      <c r="D656" s="199"/>
      <c r="E656" s="200">
        <f>E657+E663</f>
        <v>1994</v>
      </c>
      <c r="F656" s="200">
        <f>F657+F663</f>
        <v>280.7</v>
      </c>
      <c r="G656" s="130">
        <f t="shared" si="250"/>
        <v>14.077231695085255</v>
      </c>
      <c r="H656" s="79"/>
      <c r="I656" s="77"/>
      <c r="J656" s="77"/>
      <c r="M656" s="77"/>
      <c r="N656" s="77"/>
      <c r="O656" s="77"/>
    </row>
    <row r="657" spans="1:15" ht="38.25" x14ac:dyDescent="0.2">
      <c r="A657" s="201" t="s">
        <v>555</v>
      </c>
      <c r="B657" s="152" t="s">
        <v>210</v>
      </c>
      <c r="C657" s="199"/>
      <c r="D657" s="199"/>
      <c r="E657" s="200">
        <f>E658</f>
        <v>1494</v>
      </c>
      <c r="F657" s="200">
        <f t="shared" ref="F657" si="251">F658</f>
        <v>280.7</v>
      </c>
      <c r="G657" s="130">
        <f t="shared" si="250"/>
        <v>18.788487282463183</v>
      </c>
      <c r="H657" s="79"/>
      <c r="I657" s="77"/>
      <c r="J657" s="77"/>
      <c r="M657" s="77"/>
      <c r="N657" s="77"/>
      <c r="O657" s="77"/>
    </row>
    <row r="658" spans="1:15" ht="25.5" x14ac:dyDescent="0.2">
      <c r="A658" s="202" t="s">
        <v>377</v>
      </c>
      <c r="B658" s="151" t="s">
        <v>376</v>
      </c>
      <c r="C658" s="203"/>
      <c r="D658" s="203"/>
      <c r="E658" s="204">
        <f>E659+E661</f>
        <v>1494</v>
      </c>
      <c r="F658" s="204">
        <f t="shared" ref="F658" si="252">F659+F661</f>
        <v>280.7</v>
      </c>
      <c r="G658" s="137">
        <f t="shared" si="250"/>
        <v>18.788487282463183</v>
      </c>
      <c r="H658" s="79"/>
      <c r="I658" s="77"/>
      <c r="J658" s="77"/>
      <c r="M658" s="77"/>
      <c r="N658" s="77"/>
      <c r="O658" s="77"/>
    </row>
    <row r="659" spans="1:15" ht="38.25" x14ac:dyDescent="0.2">
      <c r="A659" s="138" t="s">
        <v>79</v>
      </c>
      <c r="B659" s="151" t="s">
        <v>376</v>
      </c>
      <c r="C659" s="203">
        <v>100</v>
      </c>
      <c r="D659" s="203"/>
      <c r="E659" s="204">
        <f t="shared" ref="E659:F659" si="253">E660</f>
        <v>1188.3</v>
      </c>
      <c r="F659" s="204">
        <f t="shared" si="253"/>
        <v>280.7</v>
      </c>
      <c r="G659" s="137">
        <f t="shared" si="250"/>
        <v>23.621980981233694</v>
      </c>
      <c r="H659" s="79"/>
      <c r="I659" s="77"/>
      <c r="J659" s="77"/>
      <c r="M659" s="77"/>
      <c r="N659" s="77"/>
      <c r="O659" s="77"/>
    </row>
    <row r="660" spans="1:15" ht="12.75" x14ac:dyDescent="0.2">
      <c r="A660" s="138" t="s">
        <v>81</v>
      </c>
      <c r="B660" s="151" t="s">
        <v>376</v>
      </c>
      <c r="C660" s="203">
        <v>120</v>
      </c>
      <c r="D660" s="203">
        <v>900303</v>
      </c>
      <c r="E660" s="204">
        <v>1188.3</v>
      </c>
      <c r="F660" s="204">
        <v>280.7</v>
      </c>
      <c r="G660" s="137">
        <f t="shared" si="250"/>
        <v>23.621980981233694</v>
      </c>
      <c r="H660" s="79"/>
      <c r="I660" s="77"/>
      <c r="J660" s="77"/>
      <c r="M660" s="77"/>
      <c r="N660" s="77"/>
      <c r="O660" s="77"/>
    </row>
    <row r="661" spans="1:15" ht="12.75" x14ac:dyDescent="0.2">
      <c r="A661" s="138" t="s">
        <v>73</v>
      </c>
      <c r="B661" s="151" t="s">
        <v>376</v>
      </c>
      <c r="C661" s="139" t="s">
        <v>74</v>
      </c>
      <c r="D661" s="203"/>
      <c r="E661" s="204">
        <f>E662</f>
        <v>305.7</v>
      </c>
      <c r="F661" s="204">
        <f t="shared" ref="F661" si="254">F662</f>
        <v>0</v>
      </c>
      <c r="G661" s="137">
        <f t="shared" si="250"/>
        <v>0</v>
      </c>
      <c r="H661" s="79"/>
      <c r="I661" s="77"/>
      <c r="J661" s="77"/>
      <c r="M661" s="77"/>
      <c r="N661" s="77"/>
      <c r="O661" s="77"/>
    </row>
    <row r="662" spans="1:15" ht="25.5" x14ac:dyDescent="0.2">
      <c r="A662" s="138" t="s">
        <v>75</v>
      </c>
      <c r="B662" s="151" t="s">
        <v>376</v>
      </c>
      <c r="C662" s="139" t="s">
        <v>76</v>
      </c>
      <c r="D662" s="203">
        <v>900303</v>
      </c>
      <c r="E662" s="204">
        <v>305.7</v>
      </c>
      <c r="F662" s="204">
        <v>0</v>
      </c>
      <c r="G662" s="137">
        <f t="shared" si="250"/>
        <v>0</v>
      </c>
      <c r="H662" s="79"/>
      <c r="I662" s="77"/>
      <c r="J662" s="77"/>
      <c r="M662" s="77"/>
      <c r="N662" s="77"/>
      <c r="O662" s="77"/>
    </row>
    <row r="663" spans="1:15" ht="25.5" x14ac:dyDescent="0.2">
      <c r="A663" s="205" t="s">
        <v>558</v>
      </c>
      <c r="B663" s="152" t="s">
        <v>556</v>
      </c>
      <c r="C663" s="128"/>
      <c r="D663" s="128"/>
      <c r="E663" s="129">
        <f t="shared" ref="E663:F665" si="255">E664</f>
        <v>500</v>
      </c>
      <c r="F663" s="129">
        <f t="shared" si="255"/>
        <v>0</v>
      </c>
      <c r="G663" s="130">
        <f t="shared" si="250"/>
        <v>0</v>
      </c>
      <c r="H663" s="79"/>
      <c r="I663" s="77"/>
      <c r="J663" s="77"/>
      <c r="M663" s="77"/>
      <c r="N663" s="77"/>
      <c r="O663" s="77"/>
    </row>
    <row r="664" spans="1:15" ht="25.5" x14ac:dyDescent="0.2">
      <c r="A664" s="206" t="s">
        <v>211</v>
      </c>
      <c r="B664" s="151" t="s">
        <v>557</v>
      </c>
      <c r="C664" s="141"/>
      <c r="D664" s="141"/>
      <c r="E664" s="136">
        <f t="shared" si="255"/>
        <v>500</v>
      </c>
      <c r="F664" s="136">
        <f t="shared" si="255"/>
        <v>0</v>
      </c>
      <c r="G664" s="137">
        <f t="shared" si="250"/>
        <v>0</v>
      </c>
      <c r="H664" s="79"/>
      <c r="I664" s="77"/>
      <c r="J664" s="77"/>
      <c r="M664" s="77"/>
      <c r="N664" s="77"/>
      <c r="O664" s="77"/>
    </row>
    <row r="665" spans="1:15" ht="12.75" x14ac:dyDescent="0.2">
      <c r="A665" s="138" t="s">
        <v>73</v>
      </c>
      <c r="B665" s="151" t="s">
        <v>557</v>
      </c>
      <c r="C665" s="139" t="s">
        <v>74</v>
      </c>
      <c r="D665" s="139"/>
      <c r="E665" s="136">
        <f t="shared" si="255"/>
        <v>500</v>
      </c>
      <c r="F665" s="136">
        <f t="shared" si="255"/>
        <v>0</v>
      </c>
      <c r="G665" s="137">
        <f t="shared" si="250"/>
        <v>0</v>
      </c>
      <c r="H665" s="79"/>
      <c r="I665" s="77"/>
      <c r="J665" s="77"/>
      <c r="M665" s="77"/>
      <c r="N665" s="77"/>
      <c r="O665" s="77"/>
    </row>
    <row r="666" spans="1:15" ht="20.25" customHeight="1" x14ac:dyDescent="0.2">
      <c r="A666" s="138" t="s">
        <v>75</v>
      </c>
      <c r="B666" s="151" t="s">
        <v>557</v>
      </c>
      <c r="C666" s="139" t="s">
        <v>76</v>
      </c>
      <c r="D666" s="139">
        <v>900100</v>
      </c>
      <c r="E666" s="136">
        <v>500</v>
      </c>
      <c r="F666" s="136">
        <v>0</v>
      </c>
      <c r="G666" s="137">
        <f t="shared" si="250"/>
        <v>0</v>
      </c>
      <c r="H666" s="79"/>
      <c r="I666" s="77"/>
      <c r="J666" s="77"/>
      <c r="M666" s="77"/>
      <c r="N666" s="77"/>
      <c r="O666" s="77"/>
    </row>
    <row r="667" spans="1:15" s="73" customFormat="1" ht="18" customHeight="1" x14ac:dyDescent="0.2">
      <c r="A667" s="126" t="s">
        <v>559</v>
      </c>
      <c r="B667" s="152" t="s">
        <v>277</v>
      </c>
      <c r="C667" s="149"/>
      <c r="D667" s="149"/>
      <c r="E667" s="129">
        <f>E668+E689</f>
        <v>664927.60000000009</v>
      </c>
      <c r="F667" s="129">
        <f>F668+F689</f>
        <v>51063.600000000006</v>
      </c>
      <c r="G667" s="130">
        <f t="shared" si="250"/>
        <v>7.6795729339555159</v>
      </c>
      <c r="H667" s="80"/>
      <c r="I667" s="78"/>
      <c r="J667" s="78"/>
      <c r="M667" s="78"/>
      <c r="N667" s="78"/>
      <c r="O667" s="78"/>
    </row>
    <row r="668" spans="1:15" s="73" customFormat="1" ht="20.25" customHeight="1" x14ac:dyDescent="0.2">
      <c r="A668" s="174" t="s">
        <v>560</v>
      </c>
      <c r="B668" s="152" t="s">
        <v>278</v>
      </c>
      <c r="C668" s="149"/>
      <c r="D668" s="149"/>
      <c r="E668" s="129">
        <f>E669+E684</f>
        <v>188966.3</v>
      </c>
      <c r="F668" s="129">
        <f>F669+F684</f>
        <v>49.8</v>
      </c>
      <c r="G668" s="130">
        <f t="shared" si="250"/>
        <v>2.6353905431815091E-2</v>
      </c>
      <c r="H668" s="80"/>
      <c r="I668" s="78"/>
      <c r="J668" s="78"/>
      <c r="M668" s="78"/>
      <c r="N668" s="78"/>
      <c r="O668" s="78"/>
    </row>
    <row r="669" spans="1:15" ht="27" customHeight="1" x14ac:dyDescent="0.2">
      <c r="A669" s="176" t="s">
        <v>561</v>
      </c>
      <c r="B669" s="152" t="s">
        <v>279</v>
      </c>
      <c r="C669" s="149"/>
      <c r="D669" s="149"/>
      <c r="E669" s="129">
        <f>E673+E680+E677+E670</f>
        <v>93966.299999999988</v>
      </c>
      <c r="F669" s="129">
        <f t="shared" ref="F669" si="256">F673+F680+F677</f>
        <v>49.8</v>
      </c>
      <c r="G669" s="130">
        <f t="shared" si="250"/>
        <v>5.2997723651990139E-2</v>
      </c>
      <c r="H669" s="79"/>
      <c r="I669" s="77"/>
      <c r="J669" s="77"/>
      <c r="M669" s="77"/>
      <c r="N669" s="77"/>
      <c r="O669" s="77"/>
    </row>
    <row r="670" spans="1:15" ht="27" customHeight="1" x14ac:dyDescent="0.2">
      <c r="A670" s="157" t="s">
        <v>681</v>
      </c>
      <c r="B670" s="189" t="s">
        <v>682</v>
      </c>
      <c r="C670" s="139"/>
      <c r="D670" s="139"/>
      <c r="E670" s="136">
        <f>E671</f>
        <v>21061.5</v>
      </c>
      <c r="F670" s="136">
        <f t="shared" ref="F670:F671" si="257">F671</f>
        <v>0</v>
      </c>
      <c r="G670" s="137">
        <f t="shared" si="250"/>
        <v>0</v>
      </c>
      <c r="H670" s="79"/>
      <c r="I670" s="77"/>
      <c r="J670" s="77"/>
      <c r="M670" s="77"/>
      <c r="N670" s="77"/>
      <c r="O670" s="77"/>
    </row>
    <row r="671" spans="1:15" ht="27" customHeight="1" x14ac:dyDescent="0.2">
      <c r="A671" s="138" t="s">
        <v>73</v>
      </c>
      <c r="B671" s="189" t="s">
        <v>682</v>
      </c>
      <c r="C671" s="139">
        <v>200</v>
      </c>
      <c r="D671" s="139"/>
      <c r="E671" s="136">
        <f>E672</f>
        <v>21061.5</v>
      </c>
      <c r="F671" s="136">
        <f t="shared" si="257"/>
        <v>0</v>
      </c>
      <c r="G671" s="137">
        <f t="shared" si="250"/>
        <v>0</v>
      </c>
      <c r="H671" s="79"/>
      <c r="I671" s="77"/>
      <c r="J671" s="77"/>
      <c r="M671" s="77"/>
      <c r="N671" s="77"/>
      <c r="O671" s="77"/>
    </row>
    <row r="672" spans="1:15" ht="27" customHeight="1" x14ac:dyDescent="0.2">
      <c r="A672" s="138" t="s">
        <v>75</v>
      </c>
      <c r="B672" s="189" t="s">
        <v>682</v>
      </c>
      <c r="C672" s="139">
        <v>240</v>
      </c>
      <c r="D672" s="139"/>
      <c r="E672" s="136">
        <v>21061.5</v>
      </c>
      <c r="F672" s="136">
        <v>0</v>
      </c>
      <c r="G672" s="137">
        <f t="shared" si="250"/>
        <v>0</v>
      </c>
      <c r="H672" s="79"/>
      <c r="I672" s="77"/>
      <c r="J672" s="77"/>
      <c r="M672" s="77"/>
      <c r="N672" s="77"/>
      <c r="O672" s="77"/>
    </row>
    <row r="673" spans="1:15" ht="27" customHeight="1" x14ac:dyDescent="0.2">
      <c r="A673" s="138" t="s">
        <v>371</v>
      </c>
      <c r="B673" s="189" t="s">
        <v>372</v>
      </c>
      <c r="C673" s="139"/>
      <c r="D673" s="139"/>
      <c r="E673" s="136">
        <f>E674</f>
        <v>23810</v>
      </c>
      <c r="F673" s="136">
        <f t="shared" ref="F673" si="258">F674</f>
        <v>0</v>
      </c>
      <c r="G673" s="137">
        <f t="shared" si="250"/>
        <v>0</v>
      </c>
      <c r="H673" s="79"/>
      <c r="I673" s="81"/>
      <c r="J673" s="81"/>
      <c r="M673" s="77"/>
      <c r="N673" s="77"/>
      <c r="O673" s="77"/>
    </row>
    <row r="674" spans="1:15" ht="27" customHeight="1" x14ac:dyDescent="0.2">
      <c r="A674" s="138" t="s">
        <v>73</v>
      </c>
      <c r="B674" s="189" t="s">
        <v>372</v>
      </c>
      <c r="C674" s="139">
        <v>200</v>
      </c>
      <c r="D674" s="139"/>
      <c r="E674" s="136">
        <f>E675+E676</f>
        <v>23810</v>
      </c>
      <c r="F674" s="136">
        <f t="shared" ref="F674" si="259">F675+F676</f>
        <v>0</v>
      </c>
      <c r="G674" s="137">
        <f t="shared" si="250"/>
        <v>0</v>
      </c>
      <c r="H674" s="79"/>
      <c r="I674" s="81"/>
      <c r="J674" s="81"/>
      <c r="M674" s="77"/>
      <c r="N674" s="77"/>
      <c r="O674" s="77"/>
    </row>
    <row r="675" spans="1:15" ht="27" customHeight="1" x14ac:dyDescent="0.2">
      <c r="A675" s="138" t="s">
        <v>75</v>
      </c>
      <c r="B675" s="189" t="s">
        <v>372</v>
      </c>
      <c r="C675" s="139">
        <v>240</v>
      </c>
      <c r="D675" s="139">
        <v>900302</v>
      </c>
      <c r="E675" s="136">
        <v>7143</v>
      </c>
      <c r="F675" s="136">
        <v>0</v>
      </c>
      <c r="G675" s="137">
        <f t="shared" si="250"/>
        <v>0</v>
      </c>
      <c r="H675" s="79"/>
      <c r="I675" s="81"/>
      <c r="J675" s="81"/>
      <c r="M675" s="77"/>
      <c r="N675" s="77"/>
      <c r="O675" s="77"/>
    </row>
    <row r="676" spans="1:15" ht="27" customHeight="1" x14ac:dyDescent="0.2">
      <c r="A676" s="138" t="s">
        <v>75</v>
      </c>
      <c r="B676" s="189" t="s">
        <v>372</v>
      </c>
      <c r="C676" s="139">
        <v>240</v>
      </c>
      <c r="D676" s="139">
        <v>900100</v>
      </c>
      <c r="E676" s="136">
        <v>16667</v>
      </c>
      <c r="F676" s="136">
        <v>0</v>
      </c>
      <c r="G676" s="137">
        <f t="shared" si="250"/>
        <v>0</v>
      </c>
      <c r="H676" s="79"/>
      <c r="I676" s="81"/>
      <c r="J676" s="81"/>
      <c r="M676" s="77"/>
      <c r="N676" s="77"/>
      <c r="O676" s="77"/>
    </row>
    <row r="677" spans="1:15" ht="27" customHeight="1" x14ac:dyDescent="0.2">
      <c r="A677" s="138" t="s">
        <v>563</v>
      </c>
      <c r="B677" s="189" t="s">
        <v>315</v>
      </c>
      <c r="C677" s="139"/>
      <c r="D677" s="139"/>
      <c r="E677" s="136">
        <f>E678</f>
        <v>6146.4</v>
      </c>
      <c r="F677" s="136">
        <f t="shared" ref="F677:F678" si="260">F678</f>
        <v>49.8</v>
      </c>
      <c r="G677" s="137">
        <f t="shared" si="250"/>
        <v>0.81023037875829762</v>
      </c>
      <c r="H677" s="79"/>
      <c r="I677" s="81"/>
      <c r="J677" s="81"/>
      <c r="M677" s="77"/>
      <c r="N677" s="77"/>
      <c r="O677" s="77"/>
    </row>
    <row r="678" spans="1:15" ht="27" customHeight="1" x14ac:dyDescent="0.2">
      <c r="A678" s="138" t="s">
        <v>73</v>
      </c>
      <c r="B678" s="189" t="s">
        <v>315</v>
      </c>
      <c r="C678" s="139">
        <v>200</v>
      </c>
      <c r="D678" s="139"/>
      <c r="E678" s="136">
        <f>E679</f>
        <v>6146.4</v>
      </c>
      <c r="F678" s="136">
        <f t="shared" si="260"/>
        <v>49.8</v>
      </c>
      <c r="G678" s="137">
        <f t="shared" si="250"/>
        <v>0.81023037875829762</v>
      </c>
      <c r="H678" s="79"/>
      <c r="I678" s="81"/>
      <c r="J678" s="81"/>
      <c r="M678" s="77"/>
      <c r="N678" s="77"/>
      <c r="O678" s="77"/>
    </row>
    <row r="679" spans="1:15" ht="27" customHeight="1" x14ac:dyDescent="0.2">
      <c r="A679" s="138" t="s">
        <v>75</v>
      </c>
      <c r="B679" s="189" t="s">
        <v>315</v>
      </c>
      <c r="C679" s="139">
        <v>240</v>
      </c>
      <c r="D679" s="139">
        <v>900100</v>
      </c>
      <c r="E679" s="136">
        <v>6146.4</v>
      </c>
      <c r="F679" s="136">
        <v>49.8</v>
      </c>
      <c r="G679" s="137">
        <f t="shared" si="250"/>
        <v>0.81023037875829762</v>
      </c>
      <c r="H679" s="79"/>
      <c r="I679" s="81"/>
      <c r="J679" s="81"/>
      <c r="M679" s="77"/>
      <c r="N679" s="77"/>
      <c r="O679" s="77"/>
    </row>
    <row r="680" spans="1:15" ht="27" customHeight="1" x14ac:dyDescent="0.2">
      <c r="A680" s="138" t="s">
        <v>562</v>
      </c>
      <c r="B680" s="151" t="s">
        <v>365</v>
      </c>
      <c r="C680" s="139"/>
      <c r="D680" s="139"/>
      <c r="E680" s="136">
        <f>E681</f>
        <v>42948.4</v>
      </c>
      <c r="F680" s="136">
        <f t="shared" ref="F680" si="261">F681</f>
        <v>0</v>
      </c>
      <c r="G680" s="137">
        <f t="shared" si="250"/>
        <v>0</v>
      </c>
      <c r="H680" s="79"/>
      <c r="I680" s="77"/>
      <c r="J680" s="77"/>
      <c r="M680" s="77"/>
      <c r="N680" s="77"/>
      <c r="O680" s="77"/>
    </row>
    <row r="681" spans="1:15" ht="27" customHeight="1" x14ac:dyDescent="0.2">
      <c r="A681" s="138" t="s">
        <v>73</v>
      </c>
      <c r="B681" s="151" t="s">
        <v>365</v>
      </c>
      <c r="C681" s="139">
        <v>200</v>
      </c>
      <c r="D681" s="139"/>
      <c r="E681" s="136">
        <f>E682+E683</f>
        <v>42948.4</v>
      </c>
      <c r="F681" s="136">
        <f t="shared" ref="F681" si="262">F682+F683</f>
        <v>0</v>
      </c>
      <c r="G681" s="137">
        <f t="shared" si="250"/>
        <v>0</v>
      </c>
      <c r="H681" s="79"/>
      <c r="I681" s="77"/>
      <c r="J681" s="77"/>
      <c r="M681" s="77"/>
      <c r="N681" s="77"/>
      <c r="O681" s="77"/>
    </row>
    <row r="682" spans="1:15" ht="27" customHeight="1" x14ac:dyDescent="0.2">
      <c r="A682" s="138" t="s">
        <v>75</v>
      </c>
      <c r="B682" s="151" t="s">
        <v>365</v>
      </c>
      <c r="C682" s="139">
        <v>240</v>
      </c>
      <c r="D682" s="139">
        <v>900302</v>
      </c>
      <c r="E682" s="136">
        <v>12884.5</v>
      </c>
      <c r="F682" s="136">
        <v>0</v>
      </c>
      <c r="G682" s="137">
        <f t="shared" si="250"/>
        <v>0</v>
      </c>
      <c r="H682" s="79"/>
      <c r="I682" s="77"/>
      <c r="J682" s="77"/>
      <c r="M682" s="77"/>
      <c r="N682" s="77"/>
      <c r="O682" s="77"/>
    </row>
    <row r="683" spans="1:15" ht="27" customHeight="1" x14ac:dyDescent="0.2">
      <c r="A683" s="138" t="s">
        <v>75</v>
      </c>
      <c r="B683" s="151" t="s">
        <v>365</v>
      </c>
      <c r="C683" s="139">
        <v>240</v>
      </c>
      <c r="D683" s="139">
        <v>900100</v>
      </c>
      <c r="E683" s="136">
        <v>30063.9</v>
      </c>
      <c r="F683" s="136">
        <v>0</v>
      </c>
      <c r="G683" s="137">
        <f t="shared" si="250"/>
        <v>0</v>
      </c>
      <c r="H683" s="79"/>
      <c r="I683" s="77"/>
      <c r="J683" s="77"/>
      <c r="M683" s="77"/>
      <c r="N683" s="77"/>
      <c r="O683" s="77"/>
    </row>
    <row r="684" spans="1:15" s="73" customFormat="1" ht="20.25" customHeight="1" x14ac:dyDescent="0.2">
      <c r="A684" s="126" t="s">
        <v>564</v>
      </c>
      <c r="B684" s="152" t="s">
        <v>280</v>
      </c>
      <c r="C684" s="149"/>
      <c r="D684" s="149"/>
      <c r="E684" s="129">
        <f>E685</f>
        <v>95000</v>
      </c>
      <c r="F684" s="129">
        <f t="shared" ref="F684" si="263">F685</f>
        <v>0</v>
      </c>
      <c r="G684" s="130">
        <f t="shared" si="250"/>
        <v>0</v>
      </c>
      <c r="H684" s="80"/>
      <c r="I684" s="78"/>
      <c r="J684" s="78"/>
      <c r="M684" s="78"/>
      <c r="N684" s="78"/>
      <c r="O684" s="78"/>
    </row>
    <row r="685" spans="1:15" s="73" customFormat="1" ht="43.5" customHeight="1" x14ac:dyDescent="0.2">
      <c r="A685" s="138" t="s">
        <v>565</v>
      </c>
      <c r="B685" s="151" t="s">
        <v>335</v>
      </c>
      <c r="C685" s="139"/>
      <c r="D685" s="139"/>
      <c r="E685" s="136">
        <f t="shared" ref="E685:F685" si="264">E686</f>
        <v>95000</v>
      </c>
      <c r="F685" s="136">
        <f t="shared" si="264"/>
        <v>0</v>
      </c>
      <c r="G685" s="137">
        <f t="shared" si="250"/>
        <v>0</v>
      </c>
      <c r="H685" s="80"/>
      <c r="I685" s="78"/>
      <c r="J685" s="78"/>
      <c r="M685" s="78"/>
      <c r="N685" s="78"/>
      <c r="O685" s="78"/>
    </row>
    <row r="686" spans="1:15" s="73" customFormat="1" ht="20.25" customHeight="1" x14ac:dyDescent="0.2">
      <c r="A686" s="138" t="s">
        <v>73</v>
      </c>
      <c r="B686" s="151" t="s">
        <v>335</v>
      </c>
      <c r="C686" s="139">
        <v>200</v>
      </c>
      <c r="D686" s="139"/>
      <c r="E686" s="136">
        <f t="shared" ref="E686:F686" si="265">SUM(E687:E688)</f>
        <v>95000</v>
      </c>
      <c r="F686" s="136">
        <f t="shared" si="265"/>
        <v>0</v>
      </c>
      <c r="G686" s="137">
        <f t="shared" si="250"/>
        <v>0</v>
      </c>
      <c r="H686" s="80"/>
      <c r="I686" s="78"/>
      <c r="J686" s="78"/>
      <c r="M686" s="78"/>
      <c r="N686" s="78"/>
      <c r="O686" s="78"/>
    </row>
    <row r="687" spans="1:15" s="73" customFormat="1" ht="20.25" customHeight="1" x14ac:dyDescent="0.2">
      <c r="A687" s="138" t="s">
        <v>75</v>
      </c>
      <c r="B687" s="151" t="s">
        <v>335</v>
      </c>
      <c r="C687" s="139">
        <v>240</v>
      </c>
      <c r="D687" s="139">
        <v>900302</v>
      </c>
      <c r="E687" s="136">
        <v>75050</v>
      </c>
      <c r="F687" s="136">
        <v>0</v>
      </c>
      <c r="G687" s="137">
        <f t="shared" si="250"/>
        <v>0</v>
      </c>
      <c r="H687" s="80"/>
      <c r="I687" s="78"/>
      <c r="J687" s="78"/>
      <c r="M687" s="78"/>
      <c r="N687" s="78"/>
      <c r="O687" s="78"/>
    </row>
    <row r="688" spans="1:15" s="73" customFormat="1" ht="20.25" customHeight="1" x14ac:dyDescent="0.2">
      <c r="A688" s="138" t="s">
        <v>75</v>
      </c>
      <c r="B688" s="151" t="s">
        <v>335</v>
      </c>
      <c r="C688" s="139">
        <v>240</v>
      </c>
      <c r="D688" s="139">
        <v>900100</v>
      </c>
      <c r="E688" s="136">
        <v>19950</v>
      </c>
      <c r="F688" s="136">
        <v>0</v>
      </c>
      <c r="G688" s="137">
        <f t="shared" si="250"/>
        <v>0</v>
      </c>
      <c r="H688" s="80"/>
      <c r="I688" s="78"/>
      <c r="J688" s="78"/>
      <c r="M688" s="78"/>
      <c r="N688" s="78"/>
      <c r="O688" s="78"/>
    </row>
    <row r="689" spans="1:15" s="73" customFormat="1" ht="36.75" customHeight="1" x14ac:dyDescent="0.2">
      <c r="A689" s="174" t="s">
        <v>566</v>
      </c>
      <c r="B689" s="152" t="s">
        <v>281</v>
      </c>
      <c r="C689" s="149"/>
      <c r="D689" s="149"/>
      <c r="E689" s="129">
        <f>E690+E716</f>
        <v>475961.30000000005</v>
      </c>
      <c r="F689" s="129">
        <f>F690+F716</f>
        <v>51013.8</v>
      </c>
      <c r="G689" s="130">
        <f t="shared" si="250"/>
        <v>10.718056278945367</v>
      </c>
      <c r="H689" s="80"/>
      <c r="I689" s="78"/>
      <c r="J689" s="78"/>
      <c r="K689" s="216"/>
      <c r="L689" s="216"/>
      <c r="M689" s="78"/>
      <c r="N689" s="78"/>
      <c r="O689" s="78"/>
    </row>
    <row r="690" spans="1:15" s="73" customFormat="1" ht="36.75" customHeight="1" x14ac:dyDescent="0.2">
      <c r="A690" s="176" t="s">
        <v>567</v>
      </c>
      <c r="B690" s="152" t="s">
        <v>282</v>
      </c>
      <c r="C690" s="149"/>
      <c r="D690" s="149"/>
      <c r="E690" s="129">
        <f>E691+E703+E700+E707+E712+E697</f>
        <v>456461.30000000005</v>
      </c>
      <c r="F690" s="129">
        <f>F691+F703+F700+F707+F712+F697</f>
        <v>51013.8</v>
      </c>
      <c r="G690" s="130">
        <f t="shared" si="250"/>
        <v>11.175931015400428</v>
      </c>
      <c r="H690" s="80"/>
      <c r="I690" s="78"/>
      <c r="J690" s="78"/>
      <c r="K690" s="83"/>
      <c r="L690" s="83"/>
      <c r="M690" s="78"/>
      <c r="N690" s="78"/>
      <c r="O690" s="78"/>
    </row>
    <row r="691" spans="1:15" s="73" customFormat="1" ht="23.45" customHeight="1" x14ac:dyDescent="0.2">
      <c r="A691" s="175" t="s">
        <v>655</v>
      </c>
      <c r="B691" s="151" t="s">
        <v>568</v>
      </c>
      <c r="C691" s="139"/>
      <c r="D691" s="139"/>
      <c r="E691" s="136">
        <f>E692+E695</f>
        <v>38830.1</v>
      </c>
      <c r="F691" s="136">
        <f t="shared" ref="F691" si="266">F692+F695</f>
        <v>1649.4</v>
      </c>
      <c r="G691" s="137">
        <f t="shared" si="250"/>
        <v>4.2477356483758735</v>
      </c>
      <c r="H691" s="80"/>
      <c r="I691" s="78"/>
      <c r="J691" s="78"/>
      <c r="K691" s="83"/>
      <c r="L691" s="83"/>
      <c r="M691" s="78"/>
      <c r="N691" s="78"/>
      <c r="O691" s="78"/>
    </row>
    <row r="692" spans="1:15" s="73" customFormat="1" ht="27.6" customHeight="1" x14ac:dyDescent="0.2">
      <c r="A692" s="138" t="s">
        <v>67</v>
      </c>
      <c r="B692" s="151" t="s">
        <v>568</v>
      </c>
      <c r="C692" s="139">
        <v>600</v>
      </c>
      <c r="D692" s="139"/>
      <c r="E692" s="136">
        <f>E693+E694</f>
        <v>35030.1</v>
      </c>
      <c r="F692" s="136">
        <f t="shared" ref="F692" si="267">F693+F694</f>
        <v>809.80000000000007</v>
      </c>
      <c r="G692" s="137">
        <f t="shared" si="250"/>
        <v>2.31172620118127</v>
      </c>
      <c r="H692" s="80"/>
      <c r="I692" s="78"/>
      <c r="J692" s="78"/>
      <c r="K692" s="83"/>
      <c r="L692" s="83"/>
      <c r="M692" s="78"/>
      <c r="N692" s="78"/>
      <c r="O692" s="78"/>
    </row>
    <row r="693" spans="1:15" s="73" customFormat="1" ht="18.75" customHeight="1" x14ac:dyDescent="0.2">
      <c r="A693" s="138" t="s">
        <v>69</v>
      </c>
      <c r="B693" s="151" t="s">
        <v>568</v>
      </c>
      <c r="C693" s="139">
        <v>610</v>
      </c>
      <c r="D693" s="139">
        <v>900810</v>
      </c>
      <c r="E693" s="136">
        <v>1000</v>
      </c>
      <c r="F693" s="136">
        <v>189.6</v>
      </c>
      <c r="G693" s="137">
        <f t="shared" si="250"/>
        <v>18.96</v>
      </c>
      <c r="H693" s="80"/>
      <c r="I693" s="78"/>
      <c r="J693" s="78"/>
      <c r="K693" s="83"/>
      <c r="L693" s="83"/>
      <c r="M693" s="78"/>
      <c r="N693" s="78"/>
      <c r="O693" s="78"/>
    </row>
    <row r="694" spans="1:15" s="73" customFormat="1" ht="18.75" customHeight="1" x14ac:dyDescent="0.2">
      <c r="A694" s="138" t="s">
        <v>71</v>
      </c>
      <c r="B694" s="151" t="s">
        <v>568</v>
      </c>
      <c r="C694" s="139">
        <v>620</v>
      </c>
      <c r="D694" s="139">
        <v>900100</v>
      </c>
      <c r="E694" s="136">
        <v>34030.1</v>
      </c>
      <c r="F694" s="136">
        <v>620.20000000000005</v>
      </c>
      <c r="G694" s="137">
        <f t="shared" si="250"/>
        <v>1.8225041948157661</v>
      </c>
      <c r="H694" s="100"/>
      <c r="I694" s="89"/>
      <c r="J694" s="89"/>
      <c r="K694" s="90"/>
      <c r="L694" s="90"/>
      <c r="M694" s="78"/>
      <c r="N694" s="78"/>
      <c r="O694" s="78"/>
    </row>
    <row r="695" spans="1:15" s="73" customFormat="1" ht="18.75" customHeight="1" x14ac:dyDescent="0.2">
      <c r="A695" s="138" t="s">
        <v>73</v>
      </c>
      <c r="B695" s="151" t="s">
        <v>568</v>
      </c>
      <c r="C695" s="139" t="s">
        <v>74</v>
      </c>
      <c r="D695" s="139"/>
      <c r="E695" s="136">
        <f>E696</f>
        <v>3800</v>
      </c>
      <c r="F695" s="136">
        <f>F696</f>
        <v>839.6</v>
      </c>
      <c r="G695" s="137">
        <f t="shared" si="250"/>
        <v>22.094736842105263</v>
      </c>
      <c r="H695" s="80"/>
      <c r="I695" s="78"/>
      <c r="J695" s="78"/>
      <c r="K695" s="83"/>
      <c r="L695" s="83"/>
      <c r="M695" s="78"/>
      <c r="N695" s="78"/>
      <c r="O695" s="78"/>
    </row>
    <row r="696" spans="1:15" s="73" customFormat="1" ht="18.75" customHeight="1" x14ac:dyDescent="0.2">
      <c r="A696" s="138" t="s">
        <v>75</v>
      </c>
      <c r="B696" s="151" t="s">
        <v>568</v>
      </c>
      <c r="C696" s="139" t="s">
        <v>76</v>
      </c>
      <c r="D696" s="139">
        <v>900810</v>
      </c>
      <c r="E696" s="136">
        <v>3800</v>
      </c>
      <c r="F696" s="136">
        <v>839.6</v>
      </c>
      <c r="G696" s="137">
        <f t="shared" si="250"/>
        <v>22.094736842105263</v>
      </c>
      <c r="H696" s="100"/>
      <c r="I696" s="89"/>
      <c r="J696" s="89"/>
      <c r="K696" s="90"/>
      <c r="L696" s="90"/>
      <c r="M696" s="111"/>
      <c r="N696" s="78"/>
      <c r="O696" s="78"/>
    </row>
    <row r="697" spans="1:15" ht="18.75" customHeight="1" x14ac:dyDescent="0.2">
      <c r="A697" s="175" t="s">
        <v>656</v>
      </c>
      <c r="B697" s="151" t="s">
        <v>618</v>
      </c>
      <c r="C697" s="139"/>
      <c r="D697" s="139"/>
      <c r="E697" s="136">
        <f>E698</f>
        <v>72913.7</v>
      </c>
      <c r="F697" s="136">
        <f t="shared" ref="F697:F698" si="268">F698</f>
        <v>0</v>
      </c>
      <c r="G697" s="137">
        <f t="shared" si="250"/>
        <v>0</v>
      </c>
      <c r="H697" s="79"/>
      <c r="I697" s="77"/>
      <c r="J697" s="77"/>
      <c r="K697" s="83"/>
      <c r="L697" s="83"/>
      <c r="M697" s="77"/>
      <c r="N697" s="77"/>
      <c r="O697" s="77"/>
    </row>
    <row r="698" spans="1:15" s="73" customFormat="1" ht="18.75" customHeight="1" x14ac:dyDescent="0.2">
      <c r="A698" s="138" t="s">
        <v>73</v>
      </c>
      <c r="B698" s="151" t="s">
        <v>618</v>
      </c>
      <c r="C698" s="139" t="s">
        <v>74</v>
      </c>
      <c r="D698" s="139"/>
      <c r="E698" s="136">
        <f>E699</f>
        <v>72913.7</v>
      </c>
      <c r="F698" s="136">
        <f t="shared" si="268"/>
        <v>0</v>
      </c>
      <c r="G698" s="137">
        <f t="shared" si="250"/>
        <v>0</v>
      </c>
      <c r="H698" s="80"/>
      <c r="I698" s="78"/>
      <c r="J698" s="78"/>
      <c r="K698" s="83"/>
      <c r="L698" s="83"/>
      <c r="M698" s="78"/>
      <c r="N698" s="78"/>
      <c r="O698" s="78"/>
    </row>
    <row r="699" spans="1:15" s="73" customFormat="1" ht="18.75" customHeight="1" x14ac:dyDescent="0.2">
      <c r="A699" s="138" t="s">
        <v>75</v>
      </c>
      <c r="B699" s="151" t="s">
        <v>618</v>
      </c>
      <c r="C699" s="139" t="s">
        <v>76</v>
      </c>
      <c r="D699" s="139">
        <v>900100</v>
      </c>
      <c r="E699" s="136">
        <v>72913.7</v>
      </c>
      <c r="F699" s="136">
        <v>0</v>
      </c>
      <c r="G699" s="137">
        <f t="shared" si="250"/>
        <v>0</v>
      </c>
      <c r="H699" s="101">
        <v>20000</v>
      </c>
      <c r="I699" s="84">
        <v>20000</v>
      </c>
      <c r="J699" s="84">
        <v>20000</v>
      </c>
      <c r="K699" s="84">
        <v>20000</v>
      </c>
      <c r="L699" s="84">
        <v>20000</v>
      </c>
      <c r="M699" s="78"/>
      <c r="N699" s="78"/>
      <c r="O699" s="78"/>
    </row>
    <row r="700" spans="1:15" s="73" customFormat="1" ht="21" customHeight="1" x14ac:dyDescent="0.2">
      <c r="A700" s="138" t="s">
        <v>569</v>
      </c>
      <c r="B700" s="151" t="s">
        <v>338</v>
      </c>
      <c r="C700" s="139"/>
      <c r="D700" s="139"/>
      <c r="E700" s="136">
        <f t="shared" ref="E700:F701" si="269">E701</f>
        <v>131177.79999999999</v>
      </c>
      <c r="F700" s="136">
        <f t="shared" si="269"/>
        <v>21208.5</v>
      </c>
      <c r="G700" s="137">
        <f t="shared" si="250"/>
        <v>16.167750945663066</v>
      </c>
      <c r="H700" s="80"/>
      <c r="I700" s="78"/>
      <c r="J700" s="78"/>
      <c r="K700" s="83"/>
      <c r="L700" s="83"/>
      <c r="M700" s="78"/>
      <c r="N700" s="78"/>
      <c r="O700" s="78"/>
    </row>
    <row r="701" spans="1:15" s="73" customFormat="1" ht="15.75" customHeight="1" x14ac:dyDescent="0.2">
      <c r="A701" s="138" t="s">
        <v>73</v>
      </c>
      <c r="B701" s="151" t="s">
        <v>338</v>
      </c>
      <c r="C701" s="139" t="s">
        <v>74</v>
      </c>
      <c r="D701" s="139"/>
      <c r="E701" s="136">
        <f t="shared" si="269"/>
        <v>131177.79999999999</v>
      </c>
      <c r="F701" s="136">
        <f t="shared" si="269"/>
        <v>21208.5</v>
      </c>
      <c r="G701" s="137">
        <f t="shared" si="250"/>
        <v>16.167750945663066</v>
      </c>
      <c r="H701" s="80"/>
      <c r="I701" s="78"/>
      <c r="J701" s="78"/>
      <c r="K701" s="83"/>
      <c r="L701" s="83"/>
      <c r="M701" s="78"/>
      <c r="N701" s="78"/>
      <c r="O701" s="78"/>
    </row>
    <row r="702" spans="1:15" s="73" customFormat="1" ht="16.5" customHeight="1" x14ac:dyDescent="0.2">
      <c r="A702" s="138" t="s">
        <v>75</v>
      </c>
      <c r="B702" s="151" t="s">
        <v>338</v>
      </c>
      <c r="C702" s="139" t="s">
        <v>76</v>
      </c>
      <c r="D702" s="139">
        <v>900100</v>
      </c>
      <c r="E702" s="136">
        <v>131177.79999999999</v>
      </c>
      <c r="F702" s="136">
        <v>21208.5</v>
      </c>
      <c r="G702" s="137">
        <f t="shared" si="250"/>
        <v>16.167750945663066</v>
      </c>
      <c r="H702" s="80"/>
      <c r="I702" s="78"/>
      <c r="J702" s="78"/>
      <c r="K702" s="83"/>
      <c r="L702" s="83"/>
      <c r="M702" s="78"/>
      <c r="N702" s="78"/>
      <c r="O702" s="78"/>
    </row>
    <row r="703" spans="1:15" s="73" customFormat="1" ht="29.25" customHeight="1" x14ac:dyDescent="0.2">
      <c r="A703" s="175" t="s">
        <v>340</v>
      </c>
      <c r="B703" s="151" t="s">
        <v>341</v>
      </c>
      <c r="C703" s="139"/>
      <c r="D703" s="139"/>
      <c r="E703" s="136">
        <f>E704</f>
        <v>208732.30000000002</v>
      </c>
      <c r="F703" s="136">
        <f t="shared" ref="F703" si="270">F704</f>
        <v>27991.5</v>
      </c>
      <c r="G703" s="137">
        <f t="shared" si="250"/>
        <v>13.410238856180859</v>
      </c>
      <c r="H703" s="80"/>
      <c r="I703" s="78"/>
      <c r="J703" s="78"/>
      <c r="K703" s="83"/>
      <c r="L703" s="83"/>
      <c r="M703" s="78"/>
      <c r="N703" s="78"/>
      <c r="O703" s="78"/>
    </row>
    <row r="704" spans="1:15" s="73" customFormat="1" ht="27" customHeight="1" x14ac:dyDescent="0.2">
      <c r="A704" s="138" t="s">
        <v>67</v>
      </c>
      <c r="B704" s="151" t="s">
        <v>341</v>
      </c>
      <c r="C704" s="139">
        <v>600</v>
      </c>
      <c r="D704" s="139"/>
      <c r="E704" s="136">
        <f>E705+E706</f>
        <v>208732.30000000002</v>
      </c>
      <c r="F704" s="136">
        <f>F705+F706</f>
        <v>27991.5</v>
      </c>
      <c r="G704" s="137">
        <f t="shared" si="250"/>
        <v>13.410238856180859</v>
      </c>
      <c r="H704" s="80"/>
      <c r="I704" s="78"/>
      <c r="J704" s="78"/>
      <c r="K704" s="83"/>
      <c r="L704" s="83"/>
      <c r="M704" s="78"/>
      <c r="N704" s="78"/>
      <c r="O704" s="78"/>
    </row>
    <row r="705" spans="1:15" s="73" customFormat="1" ht="14.25" customHeight="1" x14ac:dyDescent="0.2">
      <c r="A705" s="138" t="s">
        <v>69</v>
      </c>
      <c r="B705" s="151" t="s">
        <v>341</v>
      </c>
      <c r="C705" s="139">
        <v>610</v>
      </c>
      <c r="D705" s="139">
        <v>900100</v>
      </c>
      <c r="E705" s="136">
        <v>206723.6</v>
      </c>
      <c r="F705" s="136">
        <v>25982.799999999999</v>
      </c>
      <c r="G705" s="137">
        <f t="shared" si="250"/>
        <v>12.568860062421514</v>
      </c>
      <c r="H705" s="80"/>
      <c r="I705" s="78"/>
      <c r="J705" s="78"/>
      <c r="K705" s="83"/>
      <c r="L705" s="83"/>
      <c r="M705" s="78"/>
      <c r="N705" s="78"/>
      <c r="O705" s="78"/>
    </row>
    <row r="706" spans="1:15" s="73" customFormat="1" ht="14.25" customHeight="1" x14ac:dyDescent="0.2">
      <c r="A706" s="138" t="s">
        <v>71</v>
      </c>
      <c r="B706" s="151" t="s">
        <v>341</v>
      </c>
      <c r="C706" s="139">
        <v>620</v>
      </c>
      <c r="D706" s="139">
        <v>900100</v>
      </c>
      <c r="E706" s="136">
        <v>2008.7</v>
      </c>
      <c r="F706" s="136">
        <v>2008.7</v>
      </c>
      <c r="G706" s="137">
        <f t="shared" si="250"/>
        <v>100</v>
      </c>
      <c r="H706" s="80"/>
      <c r="I706" s="78"/>
      <c r="J706" s="78"/>
      <c r="K706" s="109"/>
      <c r="L706" s="109"/>
      <c r="M706" s="78"/>
      <c r="N706" s="78"/>
      <c r="O706" s="78"/>
    </row>
    <row r="707" spans="1:15" s="73" customFormat="1" ht="28.5" customHeight="1" x14ac:dyDescent="0.2">
      <c r="A707" s="138" t="s">
        <v>570</v>
      </c>
      <c r="B707" s="151" t="s">
        <v>366</v>
      </c>
      <c r="C707" s="139"/>
      <c r="D707" s="139"/>
      <c r="E707" s="168">
        <f>E708+E710</f>
        <v>687</v>
      </c>
      <c r="F707" s="168">
        <f t="shared" ref="F707" si="271">F708+F710</f>
        <v>164.4</v>
      </c>
      <c r="G707" s="137">
        <f t="shared" si="250"/>
        <v>23.930131004366814</v>
      </c>
      <c r="H707" s="80"/>
      <c r="I707" s="78"/>
      <c r="J707" s="78"/>
      <c r="K707" s="83"/>
      <c r="L707" s="83"/>
      <c r="M707" s="78"/>
      <c r="N707" s="78"/>
      <c r="O707" s="78"/>
    </row>
    <row r="708" spans="1:15" s="73" customFormat="1" ht="14.25" customHeight="1" x14ac:dyDescent="0.2">
      <c r="A708" s="138" t="s">
        <v>79</v>
      </c>
      <c r="B708" s="151" t="s">
        <v>366</v>
      </c>
      <c r="C708" s="164" t="s">
        <v>80</v>
      </c>
      <c r="D708" s="164"/>
      <c r="E708" s="168">
        <f>E709</f>
        <v>607</v>
      </c>
      <c r="F708" s="168">
        <f t="shared" ref="F708" si="272">F709</f>
        <v>164.4</v>
      </c>
      <c r="G708" s="137">
        <f t="shared" si="250"/>
        <v>27.084019769357496</v>
      </c>
      <c r="H708" s="80"/>
      <c r="I708" s="78"/>
      <c r="J708" s="78"/>
      <c r="K708" s="83"/>
      <c r="L708" s="83"/>
      <c r="M708" s="78"/>
      <c r="N708" s="78"/>
      <c r="O708" s="78"/>
    </row>
    <row r="709" spans="1:15" s="73" customFormat="1" ht="14.25" customHeight="1" x14ac:dyDescent="0.2">
      <c r="A709" s="138" t="s">
        <v>81</v>
      </c>
      <c r="B709" s="151" t="s">
        <v>366</v>
      </c>
      <c r="C709" s="164" t="s">
        <v>82</v>
      </c>
      <c r="D709" s="164">
        <v>900303</v>
      </c>
      <c r="E709" s="168">
        <v>607</v>
      </c>
      <c r="F709" s="168">
        <v>164.4</v>
      </c>
      <c r="G709" s="137">
        <f t="shared" si="250"/>
        <v>27.084019769357496</v>
      </c>
      <c r="H709" s="80"/>
      <c r="I709" s="78"/>
      <c r="J709" s="78"/>
      <c r="K709" s="83"/>
      <c r="L709" s="83"/>
      <c r="M709" s="78"/>
      <c r="N709" s="78"/>
      <c r="O709" s="78"/>
    </row>
    <row r="710" spans="1:15" s="73" customFormat="1" ht="14.25" customHeight="1" x14ac:dyDescent="0.2">
      <c r="A710" s="138" t="s">
        <v>73</v>
      </c>
      <c r="B710" s="151" t="s">
        <v>366</v>
      </c>
      <c r="C710" s="164" t="s">
        <v>74</v>
      </c>
      <c r="D710" s="164"/>
      <c r="E710" s="168">
        <f>E711</f>
        <v>80</v>
      </c>
      <c r="F710" s="168">
        <f t="shared" ref="F710" si="273">F711</f>
        <v>0</v>
      </c>
      <c r="G710" s="137">
        <f t="shared" si="250"/>
        <v>0</v>
      </c>
      <c r="H710" s="80"/>
      <c r="I710" s="78"/>
      <c r="J710" s="78"/>
      <c r="K710" s="83"/>
      <c r="L710" s="83"/>
      <c r="M710" s="78"/>
      <c r="N710" s="78"/>
      <c r="O710" s="78"/>
    </row>
    <row r="711" spans="1:15" s="73" customFormat="1" ht="14.25" customHeight="1" x14ac:dyDescent="0.2">
      <c r="A711" s="138" t="s">
        <v>75</v>
      </c>
      <c r="B711" s="151" t="s">
        <v>366</v>
      </c>
      <c r="C711" s="164" t="s">
        <v>76</v>
      </c>
      <c r="D711" s="164">
        <v>900303</v>
      </c>
      <c r="E711" s="168">
        <v>80</v>
      </c>
      <c r="F711" s="168">
        <v>0</v>
      </c>
      <c r="G711" s="137">
        <f t="shared" si="250"/>
        <v>0</v>
      </c>
      <c r="H711" s="80"/>
      <c r="I711" s="78"/>
      <c r="J711" s="78"/>
      <c r="K711" s="83"/>
      <c r="L711" s="83"/>
      <c r="M711" s="78"/>
      <c r="N711" s="78"/>
      <c r="O711" s="78"/>
    </row>
    <row r="712" spans="1:15" s="73" customFormat="1" ht="19.5" customHeight="1" x14ac:dyDescent="0.2">
      <c r="A712" s="138" t="s">
        <v>367</v>
      </c>
      <c r="B712" s="151" t="s">
        <v>368</v>
      </c>
      <c r="C712" s="164"/>
      <c r="D712" s="164"/>
      <c r="E712" s="168">
        <f>E713</f>
        <v>4120.3999999999996</v>
      </c>
      <c r="F712" s="168">
        <f t="shared" ref="F712" si="274">F713</f>
        <v>0</v>
      </c>
      <c r="G712" s="137">
        <f t="shared" si="250"/>
        <v>0</v>
      </c>
      <c r="H712" s="80"/>
      <c r="I712" s="78"/>
      <c r="J712" s="78"/>
      <c r="K712" s="83"/>
      <c r="L712" s="83"/>
      <c r="M712" s="78"/>
      <c r="N712" s="78"/>
      <c r="O712" s="78"/>
    </row>
    <row r="713" spans="1:15" s="73" customFormat="1" ht="19.5" customHeight="1" x14ac:dyDescent="0.2">
      <c r="A713" s="138" t="s">
        <v>73</v>
      </c>
      <c r="B713" s="151" t="s">
        <v>368</v>
      </c>
      <c r="C713" s="139" t="s">
        <v>74</v>
      </c>
      <c r="D713" s="139"/>
      <c r="E713" s="168">
        <f>E714+E715</f>
        <v>4120.3999999999996</v>
      </c>
      <c r="F713" s="168">
        <f t="shared" ref="F713" si="275">F714+F715</f>
        <v>0</v>
      </c>
      <c r="G713" s="137">
        <f t="shared" si="250"/>
        <v>0</v>
      </c>
      <c r="H713" s="80"/>
      <c r="I713" s="78"/>
      <c r="J713" s="78"/>
      <c r="K713" s="83"/>
      <c r="L713" s="83"/>
      <c r="M713" s="78"/>
      <c r="N713" s="78"/>
      <c r="O713" s="78"/>
    </row>
    <row r="714" spans="1:15" s="73" customFormat="1" ht="19.5" customHeight="1" x14ac:dyDescent="0.2">
      <c r="A714" s="138" t="s">
        <v>75</v>
      </c>
      <c r="B714" s="151" t="s">
        <v>368</v>
      </c>
      <c r="C714" s="139" t="s">
        <v>76</v>
      </c>
      <c r="D714" s="139">
        <v>900830</v>
      </c>
      <c r="E714" s="168">
        <v>3255.1</v>
      </c>
      <c r="F714" s="136">
        <v>0</v>
      </c>
      <c r="G714" s="137">
        <f t="shared" si="250"/>
        <v>0</v>
      </c>
      <c r="H714" s="80"/>
      <c r="I714" s="78"/>
      <c r="J714" s="78"/>
      <c r="K714" s="83"/>
      <c r="L714" s="83"/>
      <c r="M714" s="78"/>
      <c r="N714" s="78"/>
      <c r="O714" s="78"/>
    </row>
    <row r="715" spans="1:15" s="73" customFormat="1" ht="19.5" customHeight="1" x14ac:dyDescent="0.2">
      <c r="A715" s="138" t="s">
        <v>75</v>
      </c>
      <c r="B715" s="151" t="s">
        <v>368</v>
      </c>
      <c r="C715" s="139" t="s">
        <v>76</v>
      </c>
      <c r="D715" s="139">
        <v>900810</v>
      </c>
      <c r="E715" s="168">
        <v>865.3</v>
      </c>
      <c r="F715" s="136">
        <v>0</v>
      </c>
      <c r="G715" s="137">
        <f t="shared" ref="G715:G760" si="276">F715/E715*100</f>
        <v>0</v>
      </c>
      <c r="H715" s="80"/>
      <c r="I715" s="78"/>
      <c r="J715" s="78"/>
      <c r="K715" s="83"/>
      <c r="L715" s="83"/>
      <c r="M715" s="78"/>
      <c r="N715" s="78"/>
      <c r="O715" s="78"/>
    </row>
    <row r="716" spans="1:15" s="73" customFormat="1" ht="21.6" customHeight="1" x14ac:dyDescent="0.2">
      <c r="A716" s="174" t="s">
        <v>564</v>
      </c>
      <c r="B716" s="152" t="s">
        <v>369</v>
      </c>
      <c r="C716" s="149"/>
      <c r="D716" s="149"/>
      <c r="E716" s="129">
        <f>E717</f>
        <v>19500</v>
      </c>
      <c r="F716" s="129">
        <f t="shared" ref="F716:F717" si="277">F717</f>
        <v>0</v>
      </c>
      <c r="G716" s="130">
        <f t="shared" si="276"/>
        <v>0</v>
      </c>
      <c r="H716" s="80"/>
      <c r="I716" s="78"/>
      <c r="J716" s="78"/>
      <c r="K716" s="83"/>
      <c r="L716" s="83"/>
      <c r="M716" s="78"/>
      <c r="N716" s="78"/>
      <c r="O716" s="78"/>
    </row>
    <row r="717" spans="1:15" s="73" customFormat="1" ht="21.6" customHeight="1" x14ac:dyDescent="0.2">
      <c r="A717" s="138" t="s">
        <v>319</v>
      </c>
      <c r="B717" s="151" t="s">
        <v>370</v>
      </c>
      <c r="C717" s="149"/>
      <c r="D717" s="149"/>
      <c r="E717" s="136">
        <f>E718</f>
        <v>19500</v>
      </c>
      <c r="F717" s="136">
        <f t="shared" si="277"/>
        <v>0</v>
      </c>
      <c r="G717" s="137">
        <f t="shared" si="276"/>
        <v>0</v>
      </c>
      <c r="H717" s="80"/>
      <c r="I717" s="78"/>
      <c r="J717" s="78"/>
      <c r="K717" s="83"/>
      <c r="L717" s="83"/>
      <c r="M717" s="78"/>
      <c r="N717" s="78"/>
      <c r="O717" s="78"/>
    </row>
    <row r="718" spans="1:15" s="73" customFormat="1" ht="25.9" customHeight="1" x14ac:dyDescent="0.2">
      <c r="A718" s="138" t="s">
        <v>73</v>
      </c>
      <c r="B718" s="151" t="s">
        <v>370</v>
      </c>
      <c r="C718" s="164">
        <v>200</v>
      </c>
      <c r="D718" s="164"/>
      <c r="E718" s="136">
        <f>E719+E720</f>
        <v>19500</v>
      </c>
      <c r="F718" s="136">
        <f t="shared" ref="F718" si="278">F719+F720</f>
        <v>0</v>
      </c>
      <c r="G718" s="137">
        <f t="shared" si="276"/>
        <v>0</v>
      </c>
      <c r="H718" s="80"/>
      <c r="I718" s="78"/>
      <c r="J718" s="78"/>
      <c r="K718" s="83"/>
      <c r="L718" s="83"/>
      <c r="M718" s="78"/>
      <c r="N718" s="78"/>
      <c r="O718" s="78"/>
    </row>
    <row r="719" spans="1:15" s="73" customFormat="1" ht="21.6" customHeight="1" x14ac:dyDescent="0.2">
      <c r="A719" s="138" t="s">
        <v>75</v>
      </c>
      <c r="B719" s="151" t="s">
        <v>370</v>
      </c>
      <c r="C719" s="164">
        <v>240</v>
      </c>
      <c r="D719" s="164">
        <v>900830</v>
      </c>
      <c r="E719" s="136">
        <v>15405</v>
      </c>
      <c r="F719" s="136">
        <v>0</v>
      </c>
      <c r="G719" s="137">
        <f t="shared" si="276"/>
        <v>0</v>
      </c>
      <c r="H719" s="80"/>
      <c r="I719" s="78"/>
      <c r="J719" s="78"/>
      <c r="K719" s="83"/>
      <c r="L719" s="83"/>
      <c r="M719" s="78"/>
      <c r="N719" s="78"/>
      <c r="O719" s="78"/>
    </row>
    <row r="720" spans="1:15" s="73" customFormat="1" ht="21.6" customHeight="1" x14ac:dyDescent="0.2">
      <c r="A720" s="138" t="s">
        <v>75</v>
      </c>
      <c r="B720" s="151" t="s">
        <v>370</v>
      </c>
      <c r="C720" s="164">
        <v>240</v>
      </c>
      <c r="D720" s="164">
        <v>900810</v>
      </c>
      <c r="E720" s="136">
        <v>4095</v>
      </c>
      <c r="F720" s="136">
        <v>0</v>
      </c>
      <c r="G720" s="137">
        <f t="shared" si="276"/>
        <v>0</v>
      </c>
      <c r="H720" s="80"/>
      <c r="I720" s="78"/>
      <c r="J720" s="78"/>
      <c r="K720" s="83"/>
      <c r="L720" s="83"/>
      <c r="M720" s="78"/>
      <c r="N720" s="78"/>
      <c r="O720" s="78"/>
    </row>
    <row r="721" spans="1:15" s="73" customFormat="1" ht="20.25" customHeight="1" x14ac:dyDescent="0.2">
      <c r="A721" s="160" t="s">
        <v>578</v>
      </c>
      <c r="B721" s="132" t="s">
        <v>283</v>
      </c>
      <c r="C721" s="149"/>
      <c r="D721" s="149"/>
      <c r="E721" s="129">
        <f t="shared" ref="E721:F721" si="279">E722</f>
        <v>406.3</v>
      </c>
      <c r="F721" s="129">
        <f t="shared" si="279"/>
        <v>66.400000000000006</v>
      </c>
      <c r="G721" s="130">
        <f t="shared" si="276"/>
        <v>16.342603987201578</v>
      </c>
      <c r="H721" s="80"/>
      <c r="I721" s="78"/>
      <c r="J721" s="78"/>
      <c r="M721" s="78"/>
      <c r="N721" s="78"/>
      <c r="O721" s="78"/>
    </row>
    <row r="722" spans="1:15" s="73" customFormat="1" ht="22.7" customHeight="1" x14ac:dyDescent="0.2">
      <c r="A722" s="160" t="s">
        <v>579</v>
      </c>
      <c r="B722" s="132" t="s">
        <v>284</v>
      </c>
      <c r="C722" s="149"/>
      <c r="D722" s="149"/>
      <c r="E722" s="129">
        <f>E723</f>
        <v>406.3</v>
      </c>
      <c r="F722" s="129">
        <f>F723</f>
        <v>66.400000000000006</v>
      </c>
      <c r="G722" s="130">
        <f t="shared" si="276"/>
        <v>16.342603987201578</v>
      </c>
      <c r="H722" s="80"/>
      <c r="I722" s="78"/>
      <c r="J722" s="78"/>
      <c r="M722" s="78"/>
      <c r="N722" s="78"/>
      <c r="O722" s="78"/>
    </row>
    <row r="723" spans="1:15" ht="29.25" customHeight="1" x14ac:dyDescent="0.2">
      <c r="A723" s="138" t="s">
        <v>710</v>
      </c>
      <c r="B723" s="134" t="s">
        <v>711</v>
      </c>
      <c r="C723" s="139"/>
      <c r="D723" s="139"/>
      <c r="E723" s="136">
        <f>E724</f>
        <v>406.3</v>
      </c>
      <c r="F723" s="136">
        <f t="shared" ref="F723:F724" si="280">F724</f>
        <v>66.400000000000006</v>
      </c>
      <c r="G723" s="137">
        <f t="shared" si="276"/>
        <v>16.342603987201578</v>
      </c>
      <c r="H723" s="79"/>
      <c r="I723" s="77"/>
      <c r="J723" s="77"/>
      <c r="M723" s="77"/>
      <c r="N723" s="77"/>
      <c r="O723" s="77"/>
    </row>
    <row r="724" spans="1:15" ht="20.25" customHeight="1" x14ac:dyDescent="0.2">
      <c r="A724" s="138" t="s">
        <v>59</v>
      </c>
      <c r="B724" s="134" t="s">
        <v>711</v>
      </c>
      <c r="C724" s="139">
        <v>400</v>
      </c>
      <c r="D724" s="139"/>
      <c r="E724" s="136">
        <f>E725</f>
        <v>406.3</v>
      </c>
      <c r="F724" s="136">
        <f t="shared" si="280"/>
        <v>66.400000000000006</v>
      </c>
      <c r="G724" s="137">
        <f t="shared" si="276"/>
        <v>16.342603987201578</v>
      </c>
      <c r="H724" s="79"/>
      <c r="I724" s="77"/>
      <c r="J724" s="77"/>
      <c r="M724" s="77"/>
      <c r="N724" s="77"/>
      <c r="O724" s="77"/>
    </row>
    <row r="725" spans="1:15" ht="20.25" customHeight="1" x14ac:dyDescent="0.2">
      <c r="A725" s="138" t="s">
        <v>61</v>
      </c>
      <c r="B725" s="134" t="s">
        <v>711</v>
      </c>
      <c r="C725" s="139">
        <v>410</v>
      </c>
      <c r="D725" s="139">
        <v>900100</v>
      </c>
      <c r="E725" s="136">
        <v>406.3</v>
      </c>
      <c r="F725" s="136">
        <v>66.400000000000006</v>
      </c>
      <c r="G725" s="137">
        <f t="shared" si="276"/>
        <v>16.342603987201578</v>
      </c>
      <c r="H725" s="79"/>
      <c r="I725" s="77"/>
      <c r="J725" s="77"/>
      <c r="M725" s="77"/>
      <c r="N725" s="77"/>
      <c r="O725" s="77"/>
    </row>
    <row r="726" spans="1:15" ht="17.45" customHeight="1" x14ac:dyDescent="0.2">
      <c r="A726" s="126" t="s">
        <v>98</v>
      </c>
      <c r="B726" s="151"/>
      <c r="C726" s="139"/>
      <c r="D726" s="139"/>
      <c r="E726" s="129">
        <f>E10+E16+E66+E226+E258+E278+E297+E331+E405+E433+E484+E490+E560+E587+E609+E650+E667+E721</f>
        <v>4040076.600000001</v>
      </c>
      <c r="F726" s="129">
        <f>F10+F16+F66+F226+F258+F278+F297+F331+F405+F433+F484+F490+F560+F587+F609+F650+F667+F721</f>
        <v>605543.49999999988</v>
      </c>
      <c r="G726" s="130">
        <f t="shared" si="276"/>
        <v>14.988416308740279</v>
      </c>
      <c r="H726" s="79"/>
      <c r="I726" s="77"/>
      <c r="J726" s="77"/>
      <c r="M726" s="77"/>
      <c r="N726" s="77"/>
      <c r="O726" s="77"/>
    </row>
    <row r="727" spans="1:15" ht="25.5" x14ac:dyDescent="0.2">
      <c r="A727" s="207" t="s">
        <v>223</v>
      </c>
      <c r="B727" s="208" t="s">
        <v>125</v>
      </c>
      <c r="C727" s="128"/>
      <c r="D727" s="128"/>
      <c r="E727" s="129">
        <f>E728+E731+E734+E739</f>
        <v>14890.8</v>
      </c>
      <c r="F727" s="129">
        <f t="shared" ref="F727" si="281">F728+F731+F734+F739</f>
        <v>3888.6</v>
      </c>
      <c r="G727" s="130">
        <f t="shared" si="276"/>
        <v>26.114110726085904</v>
      </c>
      <c r="H727" s="79"/>
      <c r="I727" s="77"/>
      <c r="J727" s="77"/>
      <c r="M727" s="77"/>
      <c r="N727" s="77"/>
      <c r="O727" s="77"/>
    </row>
    <row r="728" spans="1:15" s="73" customFormat="1" ht="14.25" customHeight="1" x14ac:dyDescent="0.2">
      <c r="A728" s="175" t="s">
        <v>224</v>
      </c>
      <c r="B728" s="151" t="s">
        <v>225</v>
      </c>
      <c r="C728" s="147"/>
      <c r="D728" s="147"/>
      <c r="E728" s="136">
        <f t="shared" ref="E728:F729" si="282">E729</f>
        <v>2259.8000000000002</v>
      </c>
      <c r="F728" s="136">
        <f t="shared" si="282"/>
        <v>855.5</v>
      </c>
      <c r="G728" s="137">
        <f t="shared" si="276"/>
        <v>37.857332507301528</v>
      </c>
      <c r="H728" s="80"/>
      <c r="I728" s="78"/>
      <c r="J728" s="78"/>
      <c r="M728" s="78"/>
      <c r="N728" s="78"/>
      <c r="O728" s="78"/>
    </row>
    <row r="729" spans="1:15" ht="38.25" x14ac:dyDescent="0.2">
      <c r="A729" s="138" t="s">
        <v>79</v>
      </c>
      <c r="B729" s="148" t="s">
        <v>225</v>
      </c>
      <c r="C729" s="139" t="s">
        <v>80</v>
      </c>
      <c r="D729" s="139"/>
      <c r="E729" s="136">
        <f t="shared" si="282"/>
        <v>2259.8000000000002</v>
      </c>
      <c r="F729" s="136">
        <f t="shared" si="282"/>
        <v>855.5</v>
      </c>
      <c r="G729" s="137">
        <f t="shared" si="276"/>
        <v>37.857332507301528</v>
      </c>
      <c r="H729" s="79"/>
      <c r="I729" s="77"/>
      <c r="J729" s="77"/>
      <c r="M729" s="77"/>
      <c r="N729" s="77"/>
      <c r="O729" s="77"/>
    </row>
    <row r="730" spans="1:15" ht="12.75" x14ac:dyDescent="0.2">
      <c r="A730" s="138" t="s">
        <v>81</v>
      </c>
      <c r="B730" s="148" t="s">
        <v>225</v>
      </c>
      <c r="C730" s="139" t="s">
        <v>82</v>
      </c>
      <c r="D730" s="139">
        <v>900100</v>
      </c>
      <c r="E730" s="136">
        <v>2259.8000000000002</v>
      </c>
      <c r="F730" s="136">
        <v>855.5</v>
      </c>
      <c r="G730" s="137">
        <f t="shared" si="276"/>
        <v>37.857332507301528</v>
      </c>
      <c r="H730" s="79"/>
      <c r="I730" s="77"/>
      <c r="J730" s="77"/>
      <c r="M730" s="77"/>
      <c r="N730" s="77"/>
      <c r="O730" s="77"/>
    </row>
    <row r="731" spans="1:15" ht="12.75" x14ac:dyDescent="0.2">
      <c r="A731" s="175" t="s">
        <v>298</v>
      </c>
      <c r="B731" s="151" t="s">
        <v>226</v>
      </c>
      <c r="C731" s="139"/>
      <c r="D731" s="139"/>
      <c r="E731" s="136">
        <f t="shared" ref="E731:F731" si="283">E732</f>
        <v>1841.6</v>
      </c>
      <c r="F731" s="136">
        <f t="shared" si="283"/>
        <v>0</v>
      </c>
      <c r="G731" s="137">
        <f t="shared" si="276"/>
        <v>0</v>
      </c>
      <c r="H731" s="79"/>
      <c r="I731" s="77"/>
      <c r="J731" s="77"/>
      <c r="M731" s="77"/>
      <c r="N731" s="77"/>
      <c r="O731" s="77"/>
    </row>
    <row r="732" spans="1:15" ht="38.25" x14ac:dyDescent="0.2">
      <c r="A732" s="138" t="s">
        <v>79</v>
      </c>
      <c r="B732" s="151" t="s">
        <v>226</v>
      </c>
      <c r="C732" s="139" t="s">
        <v>80</v>
      </c>
      <c r="D732" s="139"/>
      <c r="E732" s="136">
        <f t="shared" ref="E732:F732" si="284">E733</f>
        <v>1841.6</v>
      </c>
      <c r="F732" s="136">
        <f t="shared" si="284"/>
        <v>0</v>
      </c>
      <c r="G732" s="137">
        <f t="shared" si="276"/>
        <v>0</v>
      </c>
      <c r="H732" s="79"/>
      <c r="I732" s="77"/>
      <c r="J732" s="77"/>
      <c r="M732" s="77"/>
      <c r="N732" s="77"/>
      <c r="O732" s="77"/>
    </row>
    <row r="733" spans="1:15" ht="12.75" x14ac:dyDescent="0.2">
      <c r="A733" s="138" t="s">
        <v>81</v>
      </c>
      <c r="B733" s="151" t="s">
        <v>226</v>
      </c>
      <c r="C733" s="139" t="s">
        <v>82</v>
      </c>
      <c r="D733" s="139">
        <v>900100</v>
      </c>
      <c r="E733" s="136">
        <v>1841.6</v>
      </c>
      <c r="F733" s="136">
        <v>0</v>
      </c>
      <c r="G733" s="137">
        <f t="shared" si="276"/>
        <v>0</v>
      </c>
      <c r="H733" s="79"/>
      <c r="I733" s="77"/>
      <c r="J733" s="77"/>
      <c r="M733" s="77"/>
      <c r="N733" s="77"/>
      <c r="O733" s="77"/>
    </row>
    <row r="734" spans="1:15" ht="12.75" x14ac:dyDescent="0.2">
      <c r="A734" s="175" t="s">
        <v>227</v>
      </c>
      <c r="B734" s="151" t="s">
        <v>228</v>
      </c>
      <c r="C734" s="139"/>
      <c r="D734" s="139"/>
      <c r="E734" s="136">
        <f>E735+E737</f>
        <v>5364.2999999999993</v>
      </c>
      <c r="F734" s="136">
        <f t="shared" ref="F734" si="285">F735+F737</f>
        <v>1408</v>
      </c>
      <c r="G734" s="137">
        <f t="shared" si="276"/>
        <v>26.247599873236027</v>
      </c>
      <c r="H734" s="79"/>
      <c r="I734" s="77"/>
      <c r="J734" s="77"/>
      <c r="M734" s="77"/>
      <c r="N734" s="77"/>
      <c r="O734" s="77"/>
    </row>
    <row r="735" spans="1:15" ht="38.25" x14ac:dyDescent="0.2">
      <c r="A735" s="138" t="s">
        <v>79</v>
      </c>
      <c r="B735" s="151" t="s">
        <v>228</v>
      </c>
      <c r="C735" s="139" t="s">
        <v>80</v>
      </c>
      <c r="D735" s="139"/>
      <c r="E735" s="136">
        <f t="shared" ref="E735:F735" si="286">E736</f>
        <v>4787.3999999999996</v>
      </c>
      <c r="F735" s="136">
        <f t="shared" si="286"/>
        <v>1392.4</v>
      </c>
      <c r="G735" s="137">
        <f t="shared" si="276"/>
        <v>29.084680619960736</v>
      </c>
      <c r="H735" s="79"/>
      <c r="I735" s="77"/>
      <c r="J735" s="77"/>
      <c r="M735" s="77"/>
      <c r="N735" s="77"/>
      <c r="O735" s="77"/>
    </row>
    <row r="736" spans="1:15" ht="12.75" x14ac:dyDescent="0.2">
      <c r="A736" s="138" t="s">
        <v>81</v>
      </c>
      <c r="B736" s="151" t="s">
        <v>228</v>
      </c>
      <c r="C736" s="139" t="s">
        <v>82</v>
      </c>
      <c r="D736" s="139">
        <v>900100</v>
      </c>
      <c r="E736" s="136">
        <v>4787.3999999999996</v>
      </c>
      <c r="F736" s="136">
        <v>1392.4</v>
      </c>
      <c r="G736" s="137">
        <f t="shared" si="276"/>
        <v>29.084680619960736</v>
      </c>
      <c r="H736" s="79"/>
      <c r="I736" s="77"/>
      <c r="J736" s="77"/>
      <c r="M736" s="77"/>
      <c r="N736" s="77"/>
      <c r="O736" s="77"/>
    </row>
    <row r="737" spans="1:15" ht="12.75" x14ac:dyDescent="0.2">
      <c r="A737" s="138" t="s">
        <v>73</v>
      </c>
      <c r="B737" s="151" t="s">
        <v>228</v>
      </c>
      <c r="C737" s="139" t="s">
        <v>74</v>
      </c>
      <c r="D737" s="139"/>
      <c r="E737" s="136">
        <f t="shared" ref="E737" si="287">E738</f>
        <v>576.9</v>
      </c>
      <c r="F737" s="136">
        <f t="shared" ref="F737" si="288">F738</f>
        <v>15.6</v>
      </c>
      <c r="G737" s="137">
        <f t="shared" si="276"/>
        <v>2.704108164326573</v>
      </c>
      <c r="H737" s="79"/>
      <c r="I737" s="77"/>
      <c r="J737" s="77"/>
      <c r="M737" s="77"/>
      <c r="N737" s="77"/>
      <c r="O737" s="77"/>
    </row>
    <row r="738" spans="1:15" ht="31.7" customHeight="1" x14ac:dyDescent="0.2">
      <c r="A738" s="138" t="s">
        <v>75</v>
      </c>
      <c r="B738" s="151" t="s">
        <v>228</v>
      </c>
      <c r="C738" s="139" t="s">
        <v>76</v>
      </c>
      <c r="D738" s="139">
        <v>900100</v>
      </c>
      <c r="E738" s="136">
        <v>576.9</v>
      </c>
      <c r="F738" s="136">
        <v>15.6</v>
      </c>
      <c r="G738" s="137">
        <f t="shared" si="276"/>
        <v>2.704108164326573</v>
      </c>
      <c r="H738" s="79"/>
      <c r="I738" s="77"/>
      <c r="J738" s="77"/>
      <c r="M738" s="77"/>
      <c r="N738" s="77"/>
      <c r="O738" s="77"/>
    </row>
    <row r="739" spans="1:15" ht="12.75" x14ac:dyDescent="0.2">
      <c r="A739" s="175" t="s">
        <v>258</v>
      </c>
      <c r="B739" s="151" t="s">
        <v>259</v>
      </c>
      <c r="C739" s="139"/>
      <c r="D739" s="139"/>
      <c r="E739" s="136">
        <f>E740+E742+E744</f>
        <v>5425.0999999999995</v>
      </c>
      <c r="F739" s="136">
        <f t="shared" ref="F739" si="289">F740+F742+F744</f>
        <v>1625.1</v>
      </c>
      <c r="G739" s="137">
        <f t="shared" si="276"/>
        <v>29.95520819892721</v>
      </c>
      <c r="H739" s="79"/>
      <c r="I739" s="77"/>
      <c r="J739" s="77"/>
      <c r="M739" s="77"/>
      <c r="N739" s="77"/>
      <c r="O739" s="77"/>
    </row>
    <row r="740" spans="1:15" ht="38.25" x14ac:dyDescent="0.2">
      <c r="A740" s="138" t="s">
        <v>79</v>
      </c>
      <c r="B740" s="151" t="s">
        <v>259</v>
      </c>
      <c r="C740" s="139" t="s">
        <v>80</v>
      </c>
      <c r="D740" s="139"/>
      <c r="E740" s="136">
        <f>E741</f>
        <v>4569.2</v>
      </c>
      <c r="F740" s="136">
        <f t="shared" ref="F740" si="290">F741</f>
        <v>1347.8</v>
      </c>
      <c r="G740" s="137">
        <f t="shared" si="276"/>
        <v>29.497505033703931</v>
      </c>
      <c r="H740" s="79"/>
      <c r="I740" s="77"/>
      <c r="J740" s="77"/>
      <c r="M740" s="77"/>
      <c r="N740" s="77"/>
      <c r="O740" s="77"/>
    </row>
    <row r="741" spans="1:15" ht="12.75" x14ac:dyDescent="0.2">
      <c r="A741" s="138" t="s">
        <v>81</v>
      </c>
      <c r="B741" s="151" t="s">
        <v>259</v>
      </c>
      <c r="C741" s="139" t="s">
        <v>82</v>
      </c>
      <c r="D741" s="139">
        <v>900100</v>
      </c>
      <c r="E741" s="136">
        <v>4569.2</v>
      </c>
      <c r="F741" s="136">
        <v>1347.8</v>
      </c>
      <c r="G741" s="137">
        <f t="shared" si="276"/>
        <v>29.497505033703931</v>
      </c>
      <c r="H741" s="79"/>
      <c r="I741" s="77"/>
      <c r="J741" s="77"/>
      <c r="M741" s="77"/>
      <c r="N741" s="77"/>
      <c r="O741" s="77"/>
    </row>
    <row r="742" spans="1:15" ht="12.75" x14ac:dyDescent="0.2">
      <c r="A742" s="138" t="s">
        <v>73</v>
      </c>
      <c r="B742" s="151" t="s">
        <v>259</v>
      </c>
      <c r="C742" s="139" t="s">
        <v>74</v>
      </c>
      <c r="D742" s="139"/>
      <c r="E742" s="136">
        <f>E743</f>
        <v>854.9</v>
      </c>
      <c r="F742" s="136">
        <f t="shared" ref="F742" si="291">F743</f>
        <v>277.3</v>
      </c>
      <c r="G742" s="137">
        <f t="shared" si="276"/>
        <v>32.436542285647448</v>
      </c>
      <c r="H742" s="79"/>
      <c r="I742" s="77"/>
      <c r="J742" s="77"/>
      <c r="M742" s="77"/>
      <c r="N742" s="77"/>
      <c r="O742" s="77"/>
    </row>
    <row r="743" spans="1:15" ht="21.75" customHeight="1" x14ac:dyDescent="0.2">
      <c r="A743" s="138" t="s">
        <v>75</v>
      </c>
      <c r="B743" s="151" t="s">
        <v>259</v>
      </c>
      <c r="C743" s="139" t="s">
        <v>76</v>
      </c>
      <c r="D743" s="139">
        <v>900100</v>
      </c>
      <c r="E743" s="136">
        <v>854.9</v>
      </c>
      <c r="F743" s="136">
        <v>277.3</v>
      </c>
      <c r="G743" s="137">
        <f t="shared" si="276"/>
        <v>32.436542285647448</v>
      </c>
      <c r="H743" s="79"/>
      <c r="I743" s="77"/>
      <c r="J743" s="77"/>
      <c r="M743" s="77"/>
      <c r="N743" s="77"/>
      <c r="O743" s="77"/>
    </row>
    <row r="744" spans="1:15" ht="21.75" customHeight="1" x14ac:dyDescent="0.2">
      <c r="A744" s="138" t="s">
        <v>86</v>
      </c>
      <c r="B744" s="151" t="s">
        <v>259</v>
      </c>
      <c r="C744" s="139">
        <v>800</v>
      </c>
      <c r="D744" s="139"/>
      <c r="E744" s="136">
        <f>E745</f>
        <v>1</v>
      </c>
      <c r="F744" s="136">
        <f>F745</f>
        <v>0</v>
      </c>
      <c r="G744" s="137">
        <f t="shared" si="276"/>
        <v>0</v>
      </c>
      <c r="H744" s="79"/>
      <c r="I744" s="77"/>
      <c r="J744" s="77"/>
      <c r="M744" s="77"/>
      <c r="N744" s="77"/>
      <c r="O744" s="77"/>
    </row>
    <row r="745" spans="1:15" ht="21.75" customHeight="1" x14ac:dyDescent="0.2">
      <c r="A745" s="138" t="s">
        <v>88</v>
      </c>
      <c r="B745" s="151" t="s">
        <v>259</v>
      </c>
      <c r="C745" s="139">
        <v>850</v>
      </c>
      <c r="D745" s="139">
        <v>900100</v>
      </c>
      <c r="E745" s="136">
        <v>1</v>
      </c>
      <c r="F745" s="136">
        <v>0</v>
      </c>
      <c r="G745" s="137">
        <f t="shared" si="276"/>
        <v>0</v>
      </c>
      <c r="H745" s="79"/>
      <c r="I745" s="77"/>
      <c r="J745" s="77"/>
      <c r="M745" s="77"/>
      <c r="N745" s="77"/>
      <c r="O745" s="77"/>
    </row>
    <row r="746" spans="1:15" ht="12.75" x14ac:dyDescent="0.2">
      <c r="A746" s="209" t="s">
        <v>126</v>
      </c>
      <c r="B746" s="127" t="s">
        <v>127</v>
      </c>
      <c r="C746" s="128"/>
      <c r="D746" s="128"/>
      <c r="E746" s="129">
        <f>E747+E750+E753</f>
        <v>48975</v>
      </c>
      <c r="F746" s="129">
        <f t="shared" ref="F746" si="292">F747+F750+F753</f>
        <v>4041.7</v>
      </c>
      <c r="G746" s="130">
        <f t="shared" si="276"/>
        <v>8.2525778458397134</v>
      </c>
      <c r="H746" s="79"/>
      <c r="I746" s="77"/>
      <c r="J746" s="77"/>
      <c r="M746" s="77"/>
      <c r="N746" s="77"/>
      <c r="O746" s="77"/>
    </row>
    <row r="747" spans="1:15" ht="12.75" x14ac:dyDescent="0.2">
      <c r="A747" s="176" t="s">
        <v>229</v>
      </c>
      <c r="B747" s="152" t="s">
        <v>230</v>
      </c>
      <c r="C747" s="163"/>
      <c r="D747" s="163"/>
      <c r="E747" s="129">
        <f>E748</f>
        <v>15000</v>
      </c>
      <c r="F747" s="129">
        <f t="shared" ref="F747" si="293">F748</f>
        <v>0</v>
      </c>
      <c r="G747" s="130">
        <f t="shared" si="276"/>
        <v>0</v>
      </c>
      <c r="H747" s="79"/>
      <c r="I747" s="77"/>
      <c r="J747" s="77"/>
      <c r="M747" s="77"/>
      <c r="N747" s="77"/>
      <c r="O747" s="77"/>
    </row>
    <row r="748" spans="1:15" ht="12.75" x14ac:dyDescent="0.2">
      <c r="A748" s="138" t="s">
        <v>86</v>
      </c>
      <c r="B748" s="151" t="s">
        <v>230</v>
      </c>
      <c r="C748" s="139" t="s">
        <v>87</v>
      </c>
      <c r="D748" s="139"/>
      <c r="E748" s="136">
        <f t="shared" ref="E748:F748" si="294">E749</f>
        <v>15000</v>
      </c>
      <c r="F748" s="136">
        <f t="shared" si="294"/>
        <v>0</v>
      </c>
      <c r="G748" s="137">
        <f t="shared" si="276"/>
        <v>0</v>
      </c>
      <c r="H748" s="79"/>
      <c r="I748" s="77"/>
      <c r="J748" s="77"/>
      <c r="M748" s="77"/>
      <c r="N748" s="77"/>
      <c r="O748" s="77"/>
    </row>
    <row r="749" spans="1:15" ht="12.75" x14ac:dyDescent="0.2">
      <c r="A749" s="138" t="s">
        <v>95</v>
      </c>
      <c r="B749" s="151" t="s">
        <v>230</v>
      </c>
      <c r="C749" s="139" t="s">
        <v>96</v>
      </c>
      <c r="D749" s="139">
        <v>900100</v>
      </c>
      <c r="E749" s="136">
        <v>15000</v>
      </c>
      <c r="F749" s="136">
        <v>0</v>
      </c>
      <c r="G749" s="137">
        <f t="shared" si="276"/>
        <v>0</v>
      </c>
      <c r="H749" s="79"/>
      <c r="I749" s="77"/>
      <c r="J749" s="77"/>
      <c r="M749" s="77"/>
      <c r="N749" s="77"/>
      <c r="O749" s="77"/>
    </row>
    <row r="750" spans="1:15" s="73" customFormat="1" ht="25.5" x14ac:dyDescent="0.2">
      <c r="A750" s="176" t="s">
        <v>231</v>
      </c>
      <c r="B750" s="152" t="s">
        <v>232</v>
      </c>
      <c r="C750" s="147"/>
      <c r="D750" s="147"/>
      <c r="E750" s="129">
        <f t="shared" ref="E750:F751" si="295">E751</f>
        <v>5000</v>
      </c>
      <c r="F750" s="129">
        <f t="shared" si="295"/>
        <v>0</v>
      </c>
      <c r="G750" s="130">
        <f t="shared" si="276"/>
        <v>0</v>
      </c>
      <c r="H750" s="80"/>
      <c r="I750" s="78"/>
      <c r="J750" s="78"/>
      <c r="M750" s="78"/>
      <c r="N750" s="78"/>
      <c r="O750" s="78"/>
    </row>
    <row r="751" spans="1:15" ht="12.75" x14ac:dyDescent="0.2">
      <c r="A751" s="138" t="s">
        <v>86</v>
      </c>
      <c r="B751" s="151" t="s">
        <v>232</v>
      </c>
      <c r="C751" s="139" t="s">
        <v>87</v>
      </c>
      <c r="D751" s="139"/>
      <c r="E751" s="136">
        <f t="shared" si="295"/>
        <v>5000</v>
      </c>
      <c r="F751" s="136">
        <f t="shared" si="295"/>
        <v>0</v>
      </c>
      <c r="G751" s="137">
        <f t="shared" si="276"/>
        <v>0</v>
      </c>
      <c r="H751" s="79"/>
      <c r="I751" s="77"/>
      <c r="J751" s="77"/>
      <c r="M751" s="77"/>
      <c r="N751" s="77"/>
      <c r="O751" s="77"/>
    </row>
    <row r="752" spans="1:15" ht="12.75" x14ac:dyDescent="0.2">
      <c r="A752" s="138" t="s">
        <v>95</v>
      </c>
      <c r="B752" s="151" t="s">
        <v>232</v>
      </c>
      <c r="C752" s="139" t="s">
        <v>96</v>
      </c>
      <c r="D752" s="139">
        <v>900100</v>
      </c>
      <c r="E752" s="136">
        <v>5000</v>
      </c>
      <c r="F752" s="136">
        <v>0</v>
      </c>
      <c r="G752" s="137">
        <f t="shared" si="276"/>
        <v>0</v>
      </c>
      <c r="H752" s="79"/>
      <c r="I752" s="77"/>
      <c r="J752" s="77"/>
      <c r="M752" s="77"/>
      <c r="N752" s="77"/>
      <c r="O752" s="77"/>
    </row>
    <row r="753" spans="1:15" ht="12.75" x14ac:dyDescent="0.2">
      <c r="A753" s="126" t="s">
        <v>689</v>
      </c>
      <c r="B753" s="210" t="s">
        <v>690</v>
      </c>
      <c r="C753" s="139"/>
      <c r="D753" s="139"/>
      <c r="E753" s="129">
        <f>E756+E754+E758</f>
        <v>28975</v>
      </c>
      <c r="F753" s="129">
        <f>F756+F754+F758</f>
        <v>4041.7</v>
      </c>
      <c r="G753" s="130">
        <f t="shared" si="276"/>
        <v>13.948921484037962</v>
      </c>
      <c r="H753" s="79"/>
      <c r="I753" s="77"/>
      <c r="J753" s="77"/>
      <c r="M753" s="77"/>
      <c r="N753" s="77"/>
      <c r="O753" s="77"/>
    </row>
    <row r="754" spans="1:15" ht="12.75" x14ac:dyDescent="0.2">
      <c r="A754" s="138" t="s">
        <v>73</v>
      </c>
      <c r="B754" s="151" t="s">
        <v>690</v>
      </c>
      <c r="C754" s="139">
        <v>800</v>
      </c>
      <c r="D754" s="139"/>
      <c r="E754" s="136">
        <f>E755</f>
        <v>3494.2</v>
      </c>
      <c r="F754" s="136">
        <f t="shared" ref="F754" si="296">F755</f>
        <v>0</v>
      </c>
      <c r="G754" s="137">
        <f t="shared" si="276"/>
        <v>0</v>
      </c>
      <c r="H754" s="79"/>
      <c r="I754" s="77"/>
      <c r="J754" s="77"/>
      <c r="M754" s="77"/>
      <c r="N754" s="77"/>
      <c r="O754" s="77"/>
    </row>
    <row r="755" spans="1:15" ht="25.5" x14ac:dyDescent="0.2">
      <c r="A755" s="138" t="s">
        <v>75</v>
      </c>
      <c r="B755" s="151" t="s">
        <v>690</v>
      </c>
      <c r="C755" s="139">
        <v>830</v>
      </c>
      <c r="D755" s="139">
        <v>900100</v>
      </c>
      <c r="E755" s="136">
        <v>3494.2</v>
      </c>
      <c r="F755" s="136">
        <v>0</v>
      </c>
      <c r="G755" s="137">
        <f t="shared" si="276"/>
        <v>0</v>
      </c>
      <c r="H755" s="79"/>
      <c r="I755" s="77"/>
      <c r="J755" s="77"/>
      <c r="M755" s="77"/>
      <c r="N755" s="77"/>
      <c r="O755" s="77"/>
    </row>
    <row r="756" spans="1:15" ht="12.75" x14ac:dyDescent="0.2">
      <c r="A756" s="138" t="s">
        <v>86</v>
      </c>
      <c r="B756" s="151" t="s">
        <v>690</v>
      </c>
      <c r="C756" s="139" t="s">
        <v>87</v>
      </c>
      <c r="D756" s="139"/>
      <c r="E756" s="136">
        <f>E757</f>
        <v>25437.3</v>
      </c>
      <c r="F756" s="136">
        <f t="shared" ref="F756" si="297">F757</f>
        <v>4001.2</v>
      </c>
      <c r="G756" s="137">
        <f t="shared" si="276"/>
        <v>15.729656842510801</v>
      </c>
      <c r="H756" s="79"/>
      <c r="I756" s="77"/>
      <c r="J756" s="77"/>
      <c r="M756" s="77"/>
      <c r="N756" s="77"/>
      <c r="O756" s="77"/>
    </row>
    <row r="757" spans="1:15" ht="12.75" x14ac:dyDescent="0.2">
      <c r="A757" s="138" t="s">
        <v>691</v>
      </c>
      <c r="B757" s="151" t="s">
        <v>690</v>
      </c>
      <c r="C757" s="139">
        <v>830</v>
      </c>
      <c r="D757" s="139">
        <v>900100</v>
      </c>
      <c r="E757" s="136">
        <v>25437.3</v>
      </c>
      <c r="F757" s="136">
        <f>319+3494.2+188</f>
        <v>4001.2</v>
      </c>
      <c r="G757" s="137">
        <f t="shared" si="276"/>
        <v>15.729656842510801</v>
      </c>
      <c r="H757" s="79"/>
      <c r="I757" s="77"/>
      <c r="J757" s="77"/>
      <c r="M757" s="77"/>
      <c r="N757" s="77"/>
      <c r="O757" s="77"/>
    </row>
    <row r="758" spans="1:15" ht="12.75" x14ac:dyDescent="0.2">
      <c r="A758" s="138" t="s">
        <v>86</v>
      </c>
      <c r="B758" s="151" t="s">
        <v>690</v>
      </c>
      <c r="C758" s="139">
        <v>800</v>
      </c>
      <c r="D758" s="139"/>
      <c r="E758" s="136">
        <f>E759</f>
        <v>43.5</v>
      </c>
      <c r="F758" s="136">
        <f t="shared" ref="F758" si="298">F759</f>
        <v>40.5</v>
      </c>
      <c r="G758" s="137">
        <f t="shared" si="276"/>
        <v>93.103448275862064</v>
      </c>
      <c r="H758" s="79"/>
      <c r="I758" s="77"/>
      <c r="J758" s="77"/>
      <c r="M758" s="77"/>
      <c r="N758" s="77"/>
      <c r="O758" s="77"/>
    </row>
    <row r="759" spans="1:15" ht="12.75" x14ac:dyDescent="0.2">
      <c r="A759" s="138" t="s">
        <v>88</v>
      </c>
      <c r="B759" s="151" t="s">
        <v>690</v>
      </c>
      <c r="C759" s="139">
        <v>850</v>
      </c>
      <c r="D759" s="139">
        <v>900100</v>
      </c>
      <c r="E759" s="136">
        <v>43.5</v>
      </c>
      <c r="F759" s="136">
        <v>40.5</v>
      </c>
      <c r="G759" s="137">
        <f t="shared" si="276"/>
        <v>93.103448275862064</v>
      </c>
      <c r="H759" s="79"/>
      <c r="I759" s="77"/>
      <c r="J759" s="77"/>
      <c r="M759" s="77"/>
      <c r="N759" s="77"/>
      <c r="O759" s="77"/>
    </row>
    <row r="760" spans="1:15" ht="16.5" customHeight="1" thickBot="1" x14ac:dyDescent="0.25">
      <c r="A760" s="211" t="s">
        <v>291</v>
      </c>
      <c r="B760" s="218"/>
      <c r="C760" s="218"/>
      <c r="D760" s="212"/>
      <c r="E760" s="213">
        <f>E727+E746+E726</f>
        <v>4103942.4000000008</v>
      </c>
      <c r="F760" s="213">
        <f>F727+F746+F726</f>
        <v>613473.79999999993</v>
      </c>
      <c r="G760" s="214">
        <f t="shared" si="276"/>
        <v>14.948401809927933</v>
      </c>
      <c r="H760" s="79">
        <f>SUM(H10:H752)</f>
        <v>297781.3</v>
      </c>
      <c r="I760" s="77">
        <f>SUM(I10:I752)</f>
        <v>296536.3</v>
      </c>
      <c r="J760" s="77">
        <f>SUM(J10:J752)</f>
        <v>296536.3</v>
      </c>
      <c r="M760" s="77"/>
      <c r="N760" s="77"/>
      <c r="O760" s="77"/>
    </row>
    <row r="761" spans="1:15" x14ac:dyDescent="0.25">
      <c r="M761" s="77"/>
      <c r="N761" s="77"/>
      <c r="O761" s="77"/>
    </row>
    <row r="762" spans="1:15" x14ac:dyDescent="0.25">
      <c r="E762" s="108"/>
      <c r="F762" s="112"/>
      <c r="G762" s="108"/>
      <c r="M762" s="77"/>
      <c r="N762" s="77"/>
      <c r="O762" s="77"/>
    </row>
    <row r="763" spans="1:15" x14ac:dyDescent="0.25">
      <c r="E763" s="108"/>
      <c r="F763" s="108"/>
      <c r="G763" s="108"/>
      <c r="M763" s="77"/>
      <c r="N763" s="77"/>
      <c r="O763" s="77"/>
    </row>
    <row r="764" spans="1:15" x14ac:dyDescent="0.25">
      <c r="E764" s="108"/>
      <c r="F764" s="108"/>
      <c r="G764" s="108"/>
    </row>
    <row r="765" spans="1:15" x14ac:dyDescent="0.25">
      <c r="E765" s="108"/>
      <c r="F765" s="108"/>
      <c r="G765" s="108"/>
    </row>
    <row r="766" spans="1:15" x14ac:dyDescent="0.25">
      <c r="E766" s="108"/>
      <c r="F766" s="108"/>
      <c r="G766" s="108"/>
    </row>
  </sheetData>
  <autoFilter ref="A1:G770"/>
  <mergeCells count="8">
    <mergeCell ref="K624:K627"/>
    <mergeCell ref="K689:L689"/>
    <mergeCell ref="E2:G2"/>
    <mergeCell ref="E3:G3"/>
    <mergeCell ref="B760:C760"/>
    <mergeCell ref="B7:G7"/>
    <mergeCell ref="A6:G6"/>
    <mergeCell ref="F4:G4"/>
  </mergeCells>
  <phoneticPr fontId="4" type="noConversion"/>
  <pageMargins left="0.39370078740157483" right="0.23622047244094491" top="0.39370078740157483" bottom="0.19685039370078741" header="0.31496062992125984" footer="0.31496062992125984"/>
  <pageSetup paperSize="9" scale="70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28515625" defaultRowHeight="12.75" x14ac:dyDescent="0.2"/>
  <cols>
    <col min="1" max="1" width="0.7109375" style="28" customWidth="1" collapsed="1"/>
    <col min="2" max="13" width="0.5703125" style="28" customWidth="1" collapsed="1"/>
    <col min="14" max="15" width="35.7109375" style="28" customWidth="1" collapsed="1"/>
    <col min="16" max="17" width="5.7109375" style="28" customWidth="1" collapsed="1"/>
    <col min="18" max="18" width="10.7109375" style="28" customWidth="1" collapsed="1"/>
    <col min="19" max="19" width="4.7109375" style="28" customWidth="1" collapsed="1"/>
    <col min="20" max="20" width="9.7109375" style="28" customWidth="1" collapsed="1"/>
    <col min="21" max="21" width="10" style="28" customWidth="1" collapsed="1"/>
    <col min="22" max="22" width="10.28515625" style="28" customWidth="1" collapsed="1"/>
    <col min="23" max="23" width="9.7109375" style="28" customWidth="1" collapsed="1"/>
    <col min="24" max="24" width="14.28515625" style="28" customWidth="1" collapsed="1"/>
    <col min="25" max="25" width="12.7109375" style="28" customWidth="1" collapsed="1"/>
    <col min="26" max="26" width="2.28515625" style="28" customWidth="1" collapsed="1"/>
    <col min="27" max="27" width="14.28515625" style="28" customWidth="1" collapsed="1"/>
    <col min="28" max="28" width="0.5703125" style="28" customWidth="1" collapsed="1"/>
    <col min="29" max="974" width="8.7109375" style="28" customWidth="1" collapsed="1"/>
    <col min="975" max="16384" width="9.28515625" style="28" collapsed="1"/>
  </cols>
  <sheetData>
    <row r="1" spans="1:27" ht="15" x14ac:dyDescent="0.25">
      <c r="A1" s="1"/>
      <c r="B1" s="245" t="s">
        <v>0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23" t="s">
        <v>1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</row>
    <row r="4" spans="1:27" ht="9" customHeight="1" x14ac:dyDescent="0.2">
      <c r="A4" s="2"/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23" t="s">
        <v>2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</row>
    <row r="6" spans="1:27" ht="18.75" customHeight="1" thickBot="1" x14ac:dyDescent="0.25">
      <c r="A6" s="2"/>
      <c r="B6" s="248" t="s">
        <v>44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46" t="s">
        <v>3</v>
      </c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47" t="s">
        <v>9</v>
      </c>
      <c r="Z7" s="247"/>
      <c r="AA7" s="33" t="s">
        <v>10</v>
      </c>
    </row>
    <row r="8" spans="1:27" ht="13.5" thickBot="1" x14ac:dyDescent="0.25">
      <c r="A8" s="4"/>
      <c r="B8" s="257" t="s">
        <v>11</v>
      </c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58" t="s">
        <v>11</v>
      </c>
      <c r="Z8" s="258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59" t="s">
        <v>12</v>
      </c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60" t="s">
        <v>15</v>
      </c>
      <c r="Z10" s="260"/>
      <c r="AA10" s="39" t="s">
        <v>16</v>
      </c>
    </row>
    <row r="11" spans="1:27" ht="14.25" customHeight="1" x14ac:dyDescent="0.2">
      <c r="A11" s="5"/>
      <c r="B11" s="16"/>
      <c r="C11" s="261" t="s">
        <v>17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62" t="s">
        <v>15</v>
      </c>
      <c r="Z11" s="262"/>
      <c r="AA11" s="41" t="s">
        <v>16</v>
      </c>
    </row>
    <row r="12" spans="1:27" ht="14.25" customHeight="1" x14ac:dyDescent="0.2">
      <c r="A12" s="5"/>
      <c r="B12" s="16"/>
      <c r="C12" s="42"/>
      <c r="D12" s="268" t="s">
        <v>19</v>
      </c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63" t="s">
        <v>15</v>
      </c>
      <c r="Z12" s="263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64" t="s">
        <v>21</v>
      </c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65" t="s">
        <v>15</v>
      </c>
      <c r="Z13" s="265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66" t="s">
        <v>23</v>
      </c>
      <c r="G14" s="266"/>
      <c r="H14" s="266"/>
      <c r="I14" s="266"/>
      <c r="J14" s="266"/>
      <c r="K14" s="266"/>
      <c r="L14" s="266"/>
      <c r="M14" s="266"/>
      <c r="N14" s="266"/>
      <c r="O14" s="266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67" t="s">
        <v>15</v>
      </c>
      <c r="Z14" s="267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37" t="s">
        <v>25</v>
      </c>
      <c r="H15" s="237"/>
      <c r="I15" s="237"/>
      <c r="J15" s="237"/>
      <c r="K15" s="237"/>
      <c r="L15" s="237"/>
      <c r="M15" s="237"/>
      <c r="N15" s="237"/>
      <c r="O15" s="237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38" t="s">
        <v>15</v>
      </c>
      <c r="Z15" s="238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39" t="s">
        <v>27</v>
      </c>
      <c r="I16" s="239"/>
      <c r="J16" s="239"/>
      <c r="K16" s="239"/>
      <c r="L16" s="239"/>
      <c r="M16" s="239"/>
      <c r="N16" s="239"/>
      <c r="O16" s="239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40" t="s">
        <v>15</v>
      </c>
      <c r="Z16" s="240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42" t="s">
        <v>55</v>
      </c>
      <c r="J17" s="243"/>
      <c r="K17" s="243"/>
      <c r="L17" s="243"/>
      <c r="M17" s="243"/>
      <c r="N17" s="243"/>
      <c r="O17" s="244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41" t="s">
        <v>15</v>
      </c>
      <c r="Z17" s="241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54" t="s">
        <v>56</v>
      </c>
      <c r="J18" s="255"/>
      <c r="K18" s="255"/>
      <c r="L18" s="255"/>
      <c r="M18" s="255"/>
      <c r="N18" s="255"/>
      <c r="O18" s="256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52" t="s">
        <v>15</v>
      </c>
      <c r="Z18" s="252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49" t="s">
        <v>29</v>
      </c>
      <c r="J19" s="250"/>
      <c r="K19" s="250"/>
      <c r="L19" s="250"/>
      <c r="M19" s="250"/>
      <c r="N19" s="250"/>
      <c r="O19" s="251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53" t="s">
        <v>15</v>
      </c>
      <c r="Z19" s="253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31" t="s">
        <v>42</v>
      </c>
      <c r="K20" s="232"/>
      <c r="L20" s="232"/>
      <c r="M20" s="232"/>
      <c r="N20" s="232"/>
      <c r="O20" s="233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22" t="s">
        <v>15</v>
      </c>
      <c r="Z20" s="222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31" t="s">
        <v>49</v>
      </c>
      <c r="L21" s="232"/>
      <c r="M21" s="232"/>
      <c r="N21" s="232"/>
      <c r="O21" s="233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22" t="s">
        <v>15</v>
      </c>
      <c r="Z21" s="222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31" t="s">
        <v>54</v>
      </c>
      <c r="M22" s="232"/>
      <c r="N22" s="232"/>
      <c r="O22" s="233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22" t="s">
        <v>15</v>
      </c>
      <c r="Z22" s="222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34" t="s">
        <v>50</v>
      </c>
      <c r="N23" s="235"/>
      <c r="O23" s="236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22" t="s">
        <v>15</v>
      </c>
      <c r="Z23" s="222"/>
      <c r="AA23" s="57" t="s">
        <v>16</v>
      </c>
    </row>
    <row r="24" spans="1:30" ht="14.65" customHeight="1" thickBot="1" x14ac:dyDescent="0.25">
      <c r="X24" s="58"/>
      <c r="Y24" s="225"/>
      <c r="Z24" s="225"/>
      <c r="AA24" s="58"/>
    </row>
    <row r="25" spans="1:30" ht="13.5" thickBot="1" x14ac:dyDescent="0.25">
      <c r="A25" s="5"/>
      <c r="B25" s="228" t="s">
        <v>31</v>
      </c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30"/>
      <c r="X25" s="59" t="s">
        <v>14</v>
      </c>
      <c r="Y25" s="226" t="s">
        <v>15</v>
      </c>
      <c r="Z25" s="226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23" t="s">
        <v>32</v>
      </c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61" t="s">
        <v>33</v>
      </c>
      <c r="P27" s="62"/>
      <c r="Q27" s="227"/>
      <c r="R27" s="227"/>
      <c r="S27" s="62"/>
      <c r="T27" s="62"/>
      <c r="U27" s="62"/>
      <c r="V27" s="62"/>
      <c r="W27" s="62"/>
      <c r="X27" s="227" t="s">
        <v>34</v>
      </c>
      <c r="Y27" s="227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24" t="s">
        <v>37</v>
      </c>
      <c r="R28" s="224"/>
      <c r="S28" s="25"/>
      <c r="T28" s="25"/>
      <c r="U28" s="25"/>
      <c r="V28" s="25"/>
      <c r="W28" s="25"/>
      <c r="X28" s="224" t="s">
        <v>38</v>
      </c>
      <c r="Y28" s="224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2023-2025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HP Inc.</cp:lastModifiedBy>
  <cp:revision>0</cp:revision>
  <cp:lastPrinted>2023-02-03T10:46:56Z</cp:lastPrinted>
  <dcterms:created xsi:type="dcterms:W3CDTF">2017-02-20T14:15:25Z</dcterms:created>
  <dcterms:modified xsi:type="dcterms:W3CDTF">2023-04-12T08:00:36Z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